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2022 ROZPOČET, origin.a prenes.komp\"/>
    </mc:Choice>
  </mc:AlternateContent>
  <bookViews>
    <workbookView xWindow="0" yWindow="0" windowWidth="2172" windowHeight="0"/>
  </bookViews>
  <sheets>
    <sheet name="RO č.1 ZŠ-prenesené" sheetId="15" r:id="rId1"/>
    <sheet name="RO č.1 originály" sheetId="12" r:id="rId2"/>
    <sheet name="RO č.1 Vlastné príjmy" sheetId="14" r:id="rId3"/>
  </sheets>
  <definedNames>
    <definedName name="_xlnm.Print_Area" localSheetId="1">'RO č.1 originály'!$A$1:$F$41</definedName>
    <definedName name="_xlnm.Print_Area" localSheetId="2">'RO č.1 Vlastné príjmy'!$A$1:$F$50</definedName>
    <definedName name="_xlnm.Print_Area" localSheetId="0">'RO č.1 ZŠ-prenesené'!$A$1:$F$64</definedName>
  </definedNames>
  <calcPr calcId="162913"/>
  <fileRecoveryPr repairLoad="1"/>
</workbook>
</file>

<file path=xl/calcChain.xml><?xml version="1.0" encoding="utf-8"?>
<calcChain xmlns="http://schemas.openxmlformats.org/spreadsheetml/2006/main">
  <c r="E5" i="15" l="1"/>
  <c r="F141" i="12" l="1"/>
  <c r="E141" i="12"/>
  <c r="D11" i="12"/>
  <c r="D10" i="12"/>
  <c r="E164" i="12" l="1"/>
  <c r="F164" i="12"/>
  <c r="D164" i="12"/>
  <c r="E165" i="12"/>
  <c r="E10" i="12" s="1"/>
  <c r="D141" i="12"/>
  <c r="F143" i="12"/>
  <c r="F144" i="12"/>
  <c r="F145" i="12"/>
  <c r="F146" i="12"/>
  <c r="F147" i="12"/>
  <c r="F148" i="12"/>
  <c r="F149" i="12"/>
  <c r="F150" i="12"/>
  <c r="F151" i="12"/>
  <c r="F152" i="12"/>
  <c r="F153" i="12"/>
  <c r="F154" i="12"/>
  <c r="F155" i="12"/>
  <c r="F156" i="12"/>
  <c r="F157" i="12"/>
  <c r="F158" i="12"/>
  <c r="F159" i="12"/>
  <c r="F160" i="12"/>
  <c r="F161" i="12"/>
  <c r="F162" i="12"/>
  <c r="F163" i="12"/>
  <c r="F142" i="12"/>
  <c r="F137" i="12"/>
  <c r="E132" i="12"/>
  <c r="F132" i="12"/>
  <c r="D132" i="12"/>
  <c r="E103" i="12"/>
  <c r="D103" i="12"/>
  <c r="E8" i="12"/>
  <c r="F8" i="12"/>
  <c r="D8" i="12"/>
  <c r="D7" i="12"/>
  <c r="F97" i="12"/>
  <c r="D95" i="12"/>
  <c r="E94" i="12"/>
  <c r="D94" i="12"/>
  <c r="E67" i="12"/>
  <c r="D67" i="12"/>
  <c r="E59" i="12"/>
  <c r="D59" i="12"/>
  <c r="E47" i="12"/>
  <c r="D47" i="12"/>
  <c r="D40" i="12"/>
  <c r="D41" i="12"/>
  <c r="D5" i="12" s="1"/>
  <c r="E40" i="12"/>
  <c r="E17" i="12"/>
  <c r="D17" i="12"/>
  <c r="F43" i="14"/>
  <c r="F44" i="14"/>
  <c r="F45" i="14"/>
  <c r="F46" i="14"/>
  <c r="F47" i="14"/>
  <c r="F42" i="14"/>
  <c r="E31" i="14"/>
  <c r="D31" i="14"/>
  <c r="F33" i="14"/>
  <c r="F14" i="14"/>
  <c r="D165" i="12" l="1"/>
  <c r="D134" i="12"/>
  <c r="E95" i="12"/>
  <c r="E7" i="12" s="1"/>
  <c r="E41" i="12"/>
  <c r="E5" i="12" s="1"/>
  <c r="D60" i="12"/>
  <c r="D6" i="12" s="1"/>
  <c r="E60" i="12"/>
  <c r="E6" i="12" s="1"/>
  <c r="E64" i="15" l="1"/>
  <c r="D64" i="15"/>
  <c r="F21" i="15"/>
  <c r="F63" i="15"/>
  <c r="D24" i="15"/>
  <c r="D65" i="15" l="1"/>
  <c r="D5" i="15" s="1"/>
  <c r="F101" i="12" l="1"/>
  <c r="F100" i="12"/>
  <c r="F64" i="12"/>
  <c r="F63" i="12"/>
  <c r="F45" i="12"/>
  <c r="F44" i="12"/>
  <c r="F103" i="12" l="1"/>
  <c r="F36" i="12"/>
  <c r="F30" i="12"/>
  <c r="F18" i="12"/>
  <c r="F16" i="12"/>
  <c r="F15" i="12"/>
  <c r="F14" i="12"/>
  <c r="F17" i="12" l="1"/>
  <c r="F22" i="12"/>
  <c r="F24" i="12" l="1"/>
  <c r="F76" i="12" l="1"/>
  <c r="F24" i="14" l="1"/>
  <c r="F68" i="12" l="1"/>
  <c r="F69" i="12"/>
  <c r="F70" i="12"/>
  <c r="F71" i="12"/>
  <c r="F72" i="12"/>
  <c r="F73" i="12"/>
  <c r="F74" i="12"/>
  <c r="F75" i="12"/>
  <c r="F77" i="12"/>
  <c r="F78" i="12"/>
  <c r="F79" i="12"/>
  <c r="F80" i="12"/>
  <c r="F81" i="12"/>
  <c r="F82" i="12"/>
  <c r="F83" i="12"/>
  <c r="F84" i="12"/>
  <c r="F85" i="12"/>
  <c r="F86" i="12"/>
  <c r="F87" i="12"/>
  <c r="F88" i="12"/>
  <c r="F89" i="12"/>
  <c r="F90" i="12"/>
  <c r="F91" i="12"/>
  <c r="F92" i="12"/>
  <c r="F93" i="12"/>
  <c r="F19" i="12"/>
  <c r="F20" i="12"/>
  <c r="F21" i="12"/>
  <c r="F23" i="12"/>
  <c r="F25" i="12"/>
  <c r="F26" i="12"/>
  <c r="F27" i="12"/>
  <c r="F28" i="12"/>
  <c r="F29" i="12"/>
  <c r="F31" i="12"/>
  <c r="F32" i="12"/>
  <c r="F33" i="12"/>
  <c r="F34" i="12"/>
  <c r="F35" i="12"/>
  <c r="F37" i="12"/>
  <c r="F38" i="12"/>
  <c r="F39" i="12"/>
  <c r="F49" i="12"/>
  <c r="F50" i="12"/>
  <c r="F51" i="12"/>
  <c r="F52" i="12"/>
  <c r="F53" i="12"/>
  <c r="F54" i="12"/>
  <c r="F55" i="12"/>
  <c r="F56" i="12"/>
  <c r="F57" i="12"/>
  <c r="F58" i="12"/>
  <c r="F48" i="12"/>
  <c r="F105" i="12"/>
  <c r="F106" i="12"/>
  <c r="F107" i="12"/>
  <c r="F108" i="12"/>
  <c r="F109" i="12"/>
  <c r="F110" i="12"/>
  <c r="F111" i="12"/>
  <c r="F112" i="12"/>
  <c r="F113" i="12"/>
  <c r="F114" i="12"/>
  <c r="F115" i="12"/>
  <c r="F116" i="12"/>
  <c r="F117" i="12"/>
  <c r="F118" i="12"/>
  <c r="F119" i="12"/>
  <c r="F120" i="12"/>
  <c r="F121" i="12"/>
  <c r="F122" i="12"/>
  <c r="F123" i="12"/>
  <c r="F124" i="12"/>
  <c r="F125" i="12"/>
  <c r="F126" i="12"/>
  <c r="F127" i="12"/>
  <c r="F128" i="12"/>
  <c r="F129" i="12"/>
  <c r="F130" i="12"/>
  <c r="F131" i="12"/>
  <c r="F104" i="12"/>
  <c r="F26" i="15"/>
  <c r="F27" i="15"/>
  <c r="F28" i="15"/>
  <c r="F29" i="15"/>
  <c r="F30" i="15"/>
  <c r="F31" i="15"/>
  <c r="F32" i="15"/>
  <c r="F33" i="15"/>
  <c r="F34" i="15"/>
  <c r="F35" i="15"/>
  <c r="F36" i="15"/>
  <c r="F37" i="15"/>
  <c r="F38" i="15"/>
  <c r="F39" i="15"/>
  <c r="F40" i="15"/>
  <c r="F41" i="15"/>
  <c r="F42" i="15"/>
  <c r="F43" i="15"/>
  <c r="F44" i="15"/>
  <c r="F45" i="15"/>
  <c r="F46" i="15"/>
  <c r="F47" i="15"/>
  <c r="F48" i="15"/>
  <c r="F49" i="15"/>
  <c r="F50" i="15"/>
  <c r="F51" i="15"/>
  <c r="F52" i="15"/>
  <c r="F53" i="15"/>
  <c r="F54" i="15"/>
  <c r="F55" i="15"/>
  <c r="F56" i="15"/>
  <c r="F57" i="15"/>
  <c r="F58" i="15"/>
  <c r="F59" i="15"/>
  <c r="F60" i="15"/>
  <c r="F61" i="15"/>
  <c r="F62" i="15"/>
  <c r="F94" i="12" l="1"/>
  <c r="F59" i="12"/>
  <c r="F40" i="12"/>
  <c r="F41" i="12" s="1"/>
  <c r="F5" i="12" s="1"/>
  <c r="F19" i="14" l="1"/>
  <c r="F20" i="14" l="1"/>
  <c r="F13" i="14"/>
  <c r="F40" i="14"/>
  <c r="F39" i="14"/>
  <c r="F15" i="14" l="1"/>
  <c r="F34" i="14"/>
  <c r="F32" i="14"/>
  <c r="F30" i="14"/>
  <c r="F29" i="14"/>
  <c r="F31" i="14" s="1"/>
  <c r="F35" i="14" l="1"/>
  <c r="F16" i="14" l="1"/>
  <c r="F5" i="14" s="1"/>
  <c r="F65" i="12"/>
  <c r="F10" i="15" l="1"/>
  <c r="F6" i="15"/>
  <c r="F25" i="15"/>
  <c r="F64" i="15" s="1"/>
  <c r="F22" i="15"/>
  <c r="F23" i="15"/>
  <c r="F17" i="15"/>
  <c r="F11" i="15"/>
  <c r="F12" i="15"/>
  <c r="F13" i="15"/>
  <c r="F14" i="15"/>
  <c r="E15" i="15"/>
  <c r="D15" i="15"/>
  <c r="F15" i="15" l="1"/>
  <c r="F24" i="15"/>
  <c r="F65" i="15" s="1"/>
  <c r="E24" i="15"/>
  <c r="E65" i="15" s="1"/>
  <c r="D7" i="15" l="1"/>
  <c r="E7" i="15" l="1"/>
  <c r="F5" i="15"/>
  <c r="F7" i="15" s="1"/>
  <c r="E48" i="14"/>
  <c r="D48" i="14"/>
  <c r="E41" i="14"/>
  <c r="D41" i="14"/>
  <c r="E35" i="14"/>
  <c r="D35" i="14"/>
  <c r="D36" i="14" s="1"/>
  <c r="D7" i="14" s="1"/>
  <c r="E25" i="14"/>
  <c r="E26" i="14" s="1"/>
  <c r="E8" i="14" s="1"/>
  <c r="D25" i="14"/>
  <c r="D26" i="14" s="1"/>
  <c r="D8" i="14" s="1"/>
  <c r="F25" i="14"/>
  <c r="F26" i="14" s="1"/>
  <c r="F8" i="14" s="1"/>
  <c r="E20" i="14"/>
  <c r="E21" i="14" s="1"/>
  <c r="E6" i="14" s="1"/>
  <c r="D20" i="14"/>
  <c r="D21" i="14" s="1"/>
  <c r="D6" i="14" s="1"/>
  <c r="F21" i="14"/>
  <c r="F6" i="14" s="1"/>
  <c r="E15" i="14"/>
  <c r="E16" i="14" s="1"/>
  <c r="E5" i="14" s="1"/>
  <c r="D15" i="14"/>
  <c r="D16" i="14" s="1"/>
  <c r="D5" i="14" s="1"/>
  <c r="F36" i="14" l="1"/>
  <c r="E36" i="14"/>
  <c r="E7" i="14" s="1"/>
  <c r="E49" i="14"/>
  <c r="E9" i="14" s="1"/>
  <c r="F41" i="14"/>
  <c r="D49" i="14"/>
  <c r="D9" i="14" s="1"/>
  <c r="D10" i="14" s="1"/>
  <c r="F48" i="14"/>
  <c r="E10" i="14" l="1"/>
  <c r="F7" i="14"/>
  <c r="F49" i="14"/>
  <c r="F9" i="14" s="1"/>
  <c r="F138" i="12"/>
  <c r="F165" i="12" s="1"/>
  <c r="F10" i="12" s="1"/>
  <c r="F139" i="12"/>
  <c r="F10" i="14" l="1"/>
  <c r="F102" i="12"/>
  <c r="F66" i="12"/>
  <c r="F67" i="12" s="1"/>
  <c r="F95" i="12" s="1"/>
  <c r="F7" i="12" s="1"/>
  <c r="F46" i="12"/>
  <c r="F47" i="12" s="1"/>
  <c r="F60" i="12" s="1"/>
  <c r="F6" i="12" s="1"/>
  <c r="F140" i="12"/>
  <c r="E133" i="12"/>
  <c r="F133" i="12" l="1"/>
  <c r="E134" i="12"/>
  <c r="E9" i="12" s="1"/>
  <c r="E11" i="12" s="1"/>
  <c r="F134" i="12" l="1"/>
  <c r="F9" i="12" s="1"/>
  <c r="F11" i="12" s="1"/>
  <c r="D9" i="12"/>
</calcChain>
</file>

<file path=xl/comments1.xml><?xml version="1.0" encoding="utf-8"?>
<comments xmlns="http://schemas.openxmlformats.org/spreadsheetml/2006/main">
  <authors>
    <author>pc</author>
  </authors>
  <commentList>
    <comment ref="D10" authorId="0" shapeId="0">
      <text>
        <r>
          <rPr>
            <sz val="9"/>
            <color indexed="81"/>
            <rFont val="Segoe UI"/>
            <charset val="1"/>
          </rPr>
          <t>Na základe oznámenia o výške fin.prostriedkov</t>
        </r>
      </text>
    </comment>
    <comment ref="E10" authorId="0" shapeId="0">
      <text>
        <r>
          <rPr>
            <sz val="9"/>
            <color indexed="81"/>
            <rFont val="Segoe UI"/>
            <charset val="1"/>
          </rPr>
          <t>Na základe oznámenia o výške fin.prostriedkov</t>
        </r>
      </text>
    </comment>
    <comment ref="E11" authorId="0" shapeId="0">
      <text>
        <r>
          <rPr>
            <sz val="9"/>
            <color indexed="81"/>
            <rFont val="Segoe UI"/>
            <charset val="1"/>
          </rPr>
          <t>Na základe oznámenia o výške fin.prostriedkov</t>
        </r>
      </text>
    </comment>
    <comment ref="D12" authorId="0" shapeId="0">
      <text>
        <r>
          <rPr>
            <sz val="9"/>
            <color indexed="81"/>
            <rFont val="Segoe UI"/>
            <charset val="1"/>
          </rPr>
          <t>Na základe oznámenia o výške fin.prostriedkov</t>
        </r>
      </text>
    </comment>
    <comment ref="E13" authorId="0" shapeId="0">
      <text>
        <r>
          <rPr>
            <sz val="9"/>
            <color indexed="81"/>
            <rFont val="Segoe UI"/>
            <family val="2"/>
            <charset val="238"/>
          </rPr>
          <t>Na základe oznámenia o výške fin.prostriedkov</t>
        </r>
      </text>
    </comment>
    <comment ref="E14" authorId="0" shapeId="0">
      <text>
        <r>
          <rPr>
            <sz val="9"/>
            <color indexed="81"/>
            <rFont val="Segoe UI"/>
            <family val="2"/>
            <charset val="238"/>
          </rPr>
          <t>Na základe oznámenia o výške fin.prostriedkov</t>
        </r>
      </text>
    </comment>
    <comment ref="D28" authorId="0" shapeId="0">
      <text>
        <r>
          <rPr>
            <sz val="9"/>
            <color indexed="81"/>
            <rFont val="Segoe UI"/>
            <family val="2"/>
            <charset val="238"/>
          </rPr>
          <t>služby pošty, listy</t>
        </r>
      </text>
    </comment>
    <comment ref="D29" authorId="0" shapeId="0">
      <text>
        <r>
          <rPr>
            <sz val="9"/>
            <color indexed="81"/>
            <rFont val="Segoe UI"/>
            <family val="2"/>
            <charset val="238"/>
          </rPr>
          <t>platby za telefón</t>
        </r>
      </text>
    </comment>
    <comment ref="D31" authorId="0" shapeId="0">
      <text>
        <r>
          <rPr>
            <sz val="9"/>
            <color indexed="81"/>
            <rFont val="Segoe UI"/>
            <family val="2"/>
            <charset val="238"/>
          </rPr>
          <t>projektory, tlačiarne, počítače a pod.</t>
        </r>
      </text>
    </comment>
    <comment ref="D32" authorId="0" shapeId="0">
      <text>
        <r>
          <rPr>
            <sz val="9"/>
            <color indexed="81"/>
            <rFont val="Segoe UI"/>
            <family val="2"/>
            <charset val="238"/>
          </rPr>
          <t>vizualizéry, mikrofóny, materiál na zabezpečenie zvukového a obrazového spojenia</t>
        </r>
      </text>
    </comment>
    <comment ref="D33" authorId="0" shapeId="0">
      <text>
        <r>
          <rPr>
            <sz val="9"/>
            <color indexed="81"/>
            <rFont val="Segoe UI"/>
            <family val="2"/>
            <charset val="238"/>
          </rPr>
          <t>ventilátory, čističe na okná, vysávače, náradie, prev. stroje-elektrospotrebiče a pod.</t>
        </r>
      </text>
    </comment>
    <comment ref="D34" authorId="0" shapeId="0">
      <text>
        <r>
          <rPr>
            <sz val="9"/>
            <color indexed="81"/>
            <rFont val="Segoe UI"/>
            <family val="2"/>
            <charset val="238"/>
          </rPr>
          <t>požiarna technika,...</t>
        </r>
      </text>
    </comment>
    <comment ref="D35" authorId="0" shapeId="0">
      <text>
        <r>
          <rPr>
            <sz val="9"/>
            <color indexed="81"/>
            <rFont val="Segoe UI"/>
            <family val="2"/>
            <charset val="238"/>
          </rPr>
          <t>materiál na údržbu, tonery, hygienické a čist.prostriedky, zemina, kancel.papier,</t>
        </r>
      </text>
    </comment>
    <comment ref="D36" authorId="0" shapeId="0">
      <text>
        <r>
          <rPr>
            <sz val="9"/>
            <color indexed="81"/>
            <rFont val="Segoe UI"/>
            <family val="2"/>
            <charset val="238"/>
          </rPr>
          <t>dezinf.prostriedky, rúška</t>
        </r>
      </text>
    </comment>
    <comment ref="D37" authorId="0" shapeId="0">
      <text>
        <r>
          <rPr>
            <sz val="9"/>
            <color indexed="81"/>
            <rFont val="Segoe UI"/>
            <family val="2"/>
            <charset val="238"/>
          </rPr>
          <t>učebnice, časopisy, mat. pre výchovu, názorné vyučovanie, odborné publikácie, zákony , učeb. pomôcky</t>
        </r>
      </text>
    </comment>
    <comment ref="D46" authorId="0" shapeId="0">
      <text>
        <r>
          <rPr>
            <sz val="9"/>
            <color indexed="81"/>
            <rFont val="Segoe UI"/>
            <family val="2"/>
            <charset val="238"/>
          </rPr>
          <t>údržba budovy, kontrola hydrantov, komínov, maľovky, ...</t>
        </r>
      </text>
    </comment>
    <comment ref="D47" authorId="0" shapeId="0">
      <text>
        <r>
          <rPr>
            <sz val="9"/>
            <color indexed="81"/>
            <rFont val="Segoe UI"/>
            <family val="2"/>
            <charset val="238"/>
          </rPr>
          <t>Asc Agenda, Vema - mdzový program, WinIbeu - účt.program -  ročné poplatky</t>
        </r>
      </text>
    </comment>
    <comment ref="D48" authorId="0" shapeId="0">
      <text>
        <r>
          <rPr>
            <sz val="9"/>
            <color indexed="81"/>
            <rFont val="Segoe UI"/>
            <family val="2"/>
            <charset val="238"/>
          </rPr>
          <t>nájom kopírok</t>
        </r>
      </text>
    </comment>
    <comment ref="D51" authorId="0" shapeId="0">
      <text>
        <r>
          <rPr>
            <sz val="9"/>
            <color indexed="81"/>
            <rFont val="Segoe UI"/>
            <family val="2"/>
            <charset val="238"/>
          </rPr>
          <t xml:space="preserve">vývoz odpadu, kontrola ihrísk,  telocvične, výkon IT-čkára, tatrahasil, úprava okolia, </t>
        </r>
      </text>
    </comment>
    <comment ref="D59" authorId="0" shapeId="0">
      <text>
        <r>
          <rPr>
            <sz val="9"/>
            <color indexed="81"/>
            <rFont val="Segoe UI"/>
            <family val="2"/>
            <charset val="238"/>
          </rPr>
          <t>poistenie žiakov - uniqa</t>
        </r>
      </text>
    </comment>
  </commentList>
</comments>
</file>

<file path=xl/comments2.xml><?xml version="1.0" encoding="utf-8"?>
<comments xmlns="http://schemas.openxmlformats.org/spreadsheetml/2006/main">
  <authors>
    <author>pc</author>
  </authors>
  <commentList>
    <comment ref="E17" authorId="0" shapeId="0">
      <text>
        <r>
          <rPr>
            <sz val="9"/>
            <color indexed="81"/>
            <rFont val="Segoe UI"/>
            <charset val="1"/>
          </rPr>
          <t>Navýšenie mzdového fondu z dôvodu odmien (350€/1 zamestn/ vyplatené do 1. polroka 2022)</t>
        </r>
      </text>
    </comment>
    <comment ref="C22" authorId="0" shapeId="0">
      <text>
        <r>
          <rPr>
            <sz val="9"/>
            <color indexed="81"/>
            <rFont val="Segoe UI"/>
            <family val="2"/>
            <charset val="238"/>
          </rPr>
          <t xml:space="preserve">športové náčinie, náradie, kancel.stroje, </t>
        </r>
      </text>
    </comment>
    <comment ref="C23" authorId="0" shapeId="0">
      <text>
        <r>
          <rPr>
            <sz val="9"/>
            <color indexed="81"/>
            <rFont val="Segoe UI"/>
            <family val="2"/>
            <charset val="238"/>
          </rPr>
          <t>kancel.papier, tlač výtlačkov, hnojivo na ihrisko, mat. na údržbu ihriska, šport.mat.-lopty,žinenky, a pod.</t>
        </r>
      </text>
    </comment>
    <comment ref="C28" authorId="0" shapeId="0">
      <text>
        <r>
          <rPr>
            <sz val="9"/>
            <color indexed="81"/>
            <rFont val="Segoe UI"/>
            <family val="2"/>
            <charset val="238"/>
          </rPr>
          <t>poistenie traktoríka - ročný poplatok</t>
        </r>
      </text>
    </comment>
    <comment ref="C31" authorId="0" shapeId="0">
      <text>
        <r>
          <rPr>
            <sz val="9"/>
            <color indexed="81"/>
            <rFont val="Segoe UI"/>
            <family val="2"/>
            <charset val="238"/>
          </rPr>
          <t>občerstv.na zápasy, členské poplatky, služby rohodcov</t>
        </r>
      </text>
    </comment>
    <comment ref="C33" authorId="0" shapeId="0">
      <text>
        <r>
          <rPr>
            <sz val="9"/>
            <color indexed="81"/>
            <rFont val="Segoe UI"/>
            <family val="2"/>
            <charset val="238"/>
          </rPr>
          <t>tatrahasil - výkon požiar. technika</t>
        </r>
      </text>
    </comment>
    <comment ref="C37" authorId="0" shapeId="0">
      <text>
        <r>
          <rPr>
            <sz val="9"/>
            <color indexed="81"/>
            <rFont val="Segoe UI"/>
            <family val="2"/>
            <charset val="238"/>
          </rPr>
          <t>Allianz poistenie - ročný poplatok - poistenie budovy telocvične</t>
        </r>
      </text>
    </comment>
    <comment ref="E47" authorId="0" shapeId="0">
      <text>
        <r>
          <rPr>
            <sz val="9"/>
            <color indexed="81"/>
            <rFont val="Segoe UI"/>
            <charset val="1"/>
          </rPr>
          <t>Navýšenie mzdového fondu z dôvodu odmien (350€/1 zamestn/ vyplatené do 1. polroka 2022)</t>
        </r>
      </text>
    </comment>
    <comment ref="C50" authorId="0" shapeId="0">
      <text>
        <r>
          <rPr>
            <sz val="9"/>
            <color indexed="81"/>
            <rFont val="Segoe UI"/>
            <family val="2"/>
            <charset val="238"/>
          </rPr>
          <t>kancel.papier, čistiace prostriedky, písacie potreby</t>
        </r>
      </text>
    </comment>
    <comment ref="C56" authorId="0" shapeId="0">
      <text>
        <r>
          <rPr>
            <sz val="9"/>
            <color indexed="81"/>
            <rFont val="Segoe UI"/>
            <family val="2"/>
            <charset val="238"/>
          </rPr>
          <t>Allianz - poist.budovy platba Q-álne po 374,91 €</t>
        </r>
      </text>
    </comment>
    <comment ref="E67" authorId="0" shapeId="0">
      <text>
        <r>
          <rPr>
            <sz val="9"/>
            <color indexed="81"/>
            <rFont val="Segoe UI"/>
            <charset val="1"/>
          </rPr>
          <t>Navýšenie mzdového fondu z dôvodu odmien (350€/1 zamestn/ vyplatené do 1. polroka 2022)</t>
        </r>
      </text>
    </comment>
    <comment ref="C75" authorId="0" shapeId="0">
      <text>
        <r>
          <rPr>
            <sz val="9"/>
            <color indexed="81"/>
            <rFont val="Segoe UI"/>
            <family val="2"/>
            <charset val="238"/>
          </rPr>
          <t>hudobné nástroje,..</t>
        </r>
      </text>
    </comment>
    <comment ref="C76" authorId="0" shapeId="0">
      <text>
        <r>
          <rPr>
            <sz val="9"/>
            <color indexed="81"/>
            <rFont val="Segoe UI"/>
            <family val="2"/>
            <charset val="238"/>
          </rPr>
          <t>kancelársky papier, kópie výtlačkov, puzdrá na gitary, stojany, remene na akordeón, čistiace prostriedky, tlačivá, tonery</t>
        </r>
      </text>
    </comment>
    <comment ref="C78" authorId="0" shapeId="0">
      <text>
        <r>
          <rPr>
            <sz val="9"/>
            <color indexed="81"/>
            <rFont val="Segoe UI"/>
            <family val="2"/>
            <charset val="238"/>
          </rPr>
          <t>noty, knihy, časopisy, odborné a pod.</t>
        </r>
      </text>
    </comment>
    <comment ref="C80" authorId="0" shapeId="0">
      <text>
        <r>
          <rPr>
            <sz val="9"/>
            <color indexed="81"/>
            <rFont val="Segoe UI"/>
            <family val="2"/>
            <charset val="238"/>
          </rPr>
          <t>softvér AsC Agenda</t>
        </r>
      </text>
    </comment>
    <comment ref="C87" authorId="0" shapeId="0">
      <text>
        <r>
          <rPr>
            <sz val="9"/>
            <color indexed="81"/>
            <rFont val="Segoe UI"/>
            <family val="2"/>
            <charset val="238"/>
          </rPr>
          <t xml:space="preserve">kontrola haciacich prístrojov, komínov, 
</t>
        </r>
      </text>
    </comment>
    <comment ref="E103" authorId="0" shapeId="0">
      <text>
        <r>
          <rPr>
            <sz val="9"/>
            <color indexed="81"/>
            <rFont val="Segoe UI"/>
            <charset val="1"/>
          </rPr>
          <t>Navýšenie mzdového fondu z dôvodu odmien (350€/1 zamestn/ vyplatené do 1. polroka 2022)</t>
        </r>
      </text>
    </comment>
    <comment ref="C109" authorId="0" shapeId="0">
      <text>
        <r>
          <rPr>
            <sz val="9"/>
            <color indexed="81"/>
            <rFont val="Segoe UI"/>
            <family val="2"/>
            <charset val="238"/>
          </rPr>
          <t xml:space="preserve">projektor, PC, </t>
        </r>
      </text>
    </comment>
    <comment ref="C110" authorId="0" shapeId="0">
      <text>
        <r>
          <rPr>
            <sz val="9"/>
            <color indexed="81"/>
            <rFont val="Segoe UI"/>
            <family val="2"/>
            <charset val="238"/>
          </rPr>
          <t>mat.na zabezpeč.zvuku a obrazu, spojovací mat.</t>
        </r>
      </text>
    </comment>
    <comment ref="C111" authorId="0" shapeId="0">
      <text>
        <r>
          <rPr>
            <sz val="9"/>
            <color indexed="81"/>
            <rFont val="Segoe UI"/>
            <family val="2"/>
            <charset val="238"/>
          </rPr>
          <t>ventilátory, čističe na okná, vysávače, náradie, prev. stroje- tlačiarne, elektrospotrebiče a pod.</t>
        </r>
      </text>
    </comment>
    <comment ref="D112" authorId="0" shapeId="0">
      <text>
        <r>
          <rPr>
            <sz val="9"/>
            <color indexed="81"/>
            <rFont val="Segoe UI"/>
            <family val="2"/>
            <charset val="238"/>
          </rPr>
          <t>zvýšenie fin.prostriedkov pozostáva z potreby väčšej dezinfekcie (čistiace prostr.), nákupu hygienických potrieb (mydlá, utierky, toal.papiere), zásobníkov na papier.utierky, toal.papiere. Ďalej tonery, tlač výtlačkov, mat.potrebný na údržbu budovy, zeminu, koberce, kancelársky materiál (písacie potreby, výkresy, fareb.papiere, tlačivá, a pod.)
V roku 2021 bola táto položka v rozpočte poddimenzovaná.</t>
        </r>
      </text>
    </comment>
    <comment ref="D114" authorId="0" shapeId="0">
      <text>
        <r>
          <rPr>
            <sz val="9"/>
            <color indexed="81"/>
            <rFont val="Segoe UI"/>
            <family val="2"/>
            <charset val="238"/>
          </rPr>
          <t>knihy,prac.listy pre žiakov, odborné i žiacke časopisy, interakt.tabule, CD-nosiče, projektory a pod.</t>
        </r>
      </text>
    </comment>
    <comment ref="C116" authorId="0" shapeId="0">
      <text>
        <r>
          <rPr>
            <sz val="9"/>
            <color indexed="81"/>
            <rFont val="Segoe UI"/>
            <family val="2"/>
            <charset val="238"/>
          </rPr>
          <t>Asc Agenda - ročný poplatok</t>
        </r>
      </text>
    </comment>
    <comment ref="C121" authorId="0" shapeId="0">
      <text>
        <r>
          <rPr>
            <sz val="9"/>
            <color indexed="81"/>
            <rFont val="Segoe UI"/>
            <family val="2"/>
            <charset val="238"/>
          </rPr>
          <t>nájom kopírky</t>
        </r>
      </text>
    </comment>
    <comment ref="C123" authorId="0" shapeId="0">
      <text>
        <r>
          <rPr>
            <sz val="9"/>
            <color indexed="81"/>
            <rFont val="Segoe UI"/>
            <family val="2"/>
            <charset val="238"/>
          </rPr>
          <t>pranie prádla, kópie tlače, vývoz odpadu, služby IT-čkára, kontrola ihriska, kontrola komínov, odborná prehliadka kotolne,</t>
        </r>
      </text>
    </comment>
    <comment ref="C124" authorId="0" shapeId="0">
      <text>
        <r>
          <rPr>
            <sz val="9"/>
            <color indexed="81"/>
            <rFont val="Segoe UI"/>
            <family val="2"/>
            <charset val="238"/>
          </rPr>
          <t>tatrahasil - výkon požiarneho technika</t>
        </r>
      </text>
    </comment>
    <comment ref="C129" authorId="0" shapeId="0">
      <text>
        <r>
          <rPr>
            <sz val="9"/>
            <color indexed="81"/>
            <rFont val="Segoe UI"/>
            <family val="2"/>
            <charset val="238"/>
          </rPr>
          <t>kooperativa - poistenie budovy</t>
        </r>
      </text>
    </comment>
    <comment ref="D133" authorId="0" shapeId="0">
      <text>
        <r>
          <rPr>
            <sz val="9"/>
            <color indexed="81"/>
            <rFont val="Segoe UI"/>
            <family val="2"/>
            <charset val="238"/>
          </rPr>
          <t>z pôvodných 81 735,- € (čo tvorili prevádz.N MŠ) sa presunulo 19 620,- €  z prevádz.N MŠ do mzdových prostriedkov ŠJ (na dofinancovanie miezd).</t>
        </r>
      </text>
    </comment>
    <comment ref="D137" authorId="0" shapeId="0">
      <text>
        <r>
          <rPr>
            <sz val="9"/>
            <color indexed="81"/>
            <rFont val="Segoe UI"/>
            <family val="2"/>
            <charset val="238"/>
          </rPr>
          <t>z pôvodných 83 800 - navýšenie o 14 400,- 
= 98 200,- €</t>
        </r>
      </text>
    </comment>
    <comment ref="D138" authorId="0" shapeId="0">
      <text>
        <r>
          <rPr>
            <sz val="9"/>
            <color indexed="81"/>
            <rFont val="Segoe UI"/>
            <family val="2"/>
            <charset val="238"/>
          </rPr>
          <t>z pôvodných 27 600 - navýšenie o 5 220,- 
= 32 820,- €</t>
        </r>
      </text>
    </comment>
    <comment ref="D140" authorId="0" shapeId="0">
      <text>
        <r>
          <rPr>
            <b/>
            <sz val="9"/>
            <color indexed="81"/>
            <rFont val="Segoe UI"/>
            <family val="2"/>
            <charset val="238"/>
          </rPr>
          <t>presun z MŠ do ŠJ - 19 620 €</t>
        </r>
        <r>
          <rPr>
            <sz val="9"/>
            <color indexed="81"/>
            <rFont val="Segoe UI"/>
            <family val="2"/>
            <charset val="238"/>
          </rPr>
          <t xml:space="preserve">
ide o navýšenie mzdových prostriedkov z dôvodu dlhoročného nedostatočného ohodnotenia zamestn.ŠJ, teda konkrétne ide o ich osobné príplatky, kt. doteraz boli len minimálne a požadujeme ich adekvátne navýšiť o</t>
        </r>
        <r>
          <rPr>
            <b/>
            <sz val="9"/>
            <color indexed="81"/>
            <rFont val="Segoe UI"/>
            <family val="2"/>
            <charset val="238"/>
          </rPr>
          <t xml:space="preserve"> </t>
        </r>
        <r>
          <rPr>
            <sz val="9"/>
            <color indexed="81"/>
            <rFont val="Segoe UI"/>
            <family val="2"/>
            <charset val="238"/>
          </rPr>
          <t xml:space="preserve">sumu </t>
        </r>
        <r>
          <rPr>
            <b/>
            <sz val="9"/>
            <color indexed="81"/>
            <rFont val="Segoe UI"/>
            <family val="2"/>
            <charset val="238"/>
          </rPr>
          <t xml:space="preserve">19 620 €: </t>
        </r>
        <r>
          <rPr>
            <sz val="9"/>
            <color indexed="81"/>
            <rFont val="Segoe UI"/>
            <family val="2"/>
            <charset val="238"/>
          </rPr>
          <t xml:space="preserve">
mzdy 610 - 14 400 € a 
odvody 620 - 5 220 €
pozn.: najvyššia hodnota pre pomocnicu v kuchyni je 686,50 €/mesačne/v hrubom, teda v čistom ide o hodnotu cca 550 €</t>
        </r>
      </text>
    </comment>
    <comment ref="E141" authorId="0" shapeId="0">
      <text>
        <r>
          <rPr>
            <sz val="9"/>
            <color indexed="81"/>
            <rFont val="Segoe UI"/>
            <charset val="1"/>
          </rPr>
          <t>Navýšenie mzdového fondu z dôvodu odmien (350€/1 zamestn/ vyplatené do 1. polroka 2022)</t>
        </r>
      </text>
    </comment>
    <comment ref="C150" authorId="0" shapeId="0">
      <text>
        <r>
          <rPr>
            <sz val="9"/>
            <color indexed="81"/>
            <rFont val="Segoe UI"/>
            <family val="2"/>
            <charset val="238"/>
          </rPr>
          <t>hygienické a čistiace prostriedky, tonery, výtlačky, vš.mat. potrebný na údržbu a pod.</t>
        </r>
      </text>
    </comment>
  </commentList>
</comments>
</file>

<file path=xl/comments3.xml><?xml version="1.0" encoding="utf-8"?>
<comments xmlns="http://schemas.openxmlformats.org/spreadsheetml/2006/main">
  <authors>
    <author>pc</author>
  </authors>
  <commentList>
    <comment ref="E4" authorId="0" shapeId="0">
      <text>
        <r>
          <rPr>
            <sz val="9"/>
            <color indexed="81"/>
            <rFont val="Segoe UI"/>
            <family val="2"/>
            <charset val="238"/>
          </rPr>
          <t>bez úpravy</t>
        </r>
      </text>
    </comment>
    <comment ref="E19" authorId="0" shapeId="0">
      <text>
        <r>
          <rPr>
            <sz val="9"/>
            <color indexed="81"/>
            <rFont val="Segoe UI"/>
            <charset val="1"/>
          </rPr>
          <t>dotácia SVF na financovanie klubu - nákup šport.materiálu</t>
        </r>
      </text>
    </comment>
    <comment ref="F31" authorId="0" shapeId="0">
      <text>
        <r>
          <rPr>
            <sz val="9"/>
            <color indexed="81"/>
            <rFont val="Times New Roman"/>
            <family val="1"/>
            <charset val="238"/>
          </rPr>
          <t>predpoklad vl.príjmov za poplatky MŠ pri prevádzke</t>
        </r>
      </text>
    </comment>
  </commentList>
</comments>
</file>

<file path=xl/sharedStrings.xml><?xml version="1.0" encoding="utf-8"?>
<sst xmlns="http://schemas.openxmlformats.org/spreadsheetml/2006/main" count="329" uniqueCount="176">
  <si>
    <t>Energie</t>
  </si>
  <si>
    <t>Vodné stočné</t>
  </si>
  <si>
    <t>Telekom.a pošt.služby</t>
  </si>
  <si>
    <t>Všeobecný materiál</t>
  </si>
  <si>
    <t>Pracovné odevy, obuv</t>
  </si>
  <si>
    <t>Palivá - poh.hmoty</t>
  </si>
  <si>
    <t>Preprava autobusom</t>
  </si>
  <si>
    <t>Údržba budov,priestorov</t>
  </si>
  <si>
    <t>Súťaže, rozhodcov.služby</t>
  </si>
  <si>
    <t>Všeob.služby</t>
  </si>
  <si>
    <t>Poplatky banke</t>
  </si>
  <si>
    <t>Stravne zamestnancov</t>
  </si>
  <si>
    <t>Poistenie budov</t>
  </si>
  <si>
    <t>odvod SF</t>
  </si>
  <si>
    <t>Dohody</t>
  </si>
  <si>
    <t>Inter.vybavenie</t>
  </si>
  <si>
    <t>Výpočtová technika</t>
  </si>
  <si>
    <t>Všeob. mater.</t>
  </si>
  <si>
    <t>Učebné a komp.pomôcky</t>
  </si>
  <si>
    <t>Stravovanie</t>
  </si>
  <si>
    <t>Odvod do SF</t>
  </si>
  <si>
    <t>Náhrada cest.</t>
  </si>
  <si>
    <t>Energie-plyn,elektrina</t>
  </si>
  <si>
    <t>Telefon, poštovné</t>
  </si>
  <si>
    <t>Telekomunikačné služby</t>
  </si>
  <si>
    <t>Prevádz.stroje,zariad.,naradie</t>
  </si>
  <si>
    <t>Učeb.pom.knihy, časop., novin.</t>
  </si>
  <si>
    <t>Odev, obuv</t>
  </si>
  <si>
    <t>Softvér, licencie</t>
  </si>
  <si>
    <t>Preprava</t>
  </si>
  <si>
    <t>Údržba prevádz.strojov</t>
  </si>
  <si>
    <t>Údržba budov,priest.objek.</t>
  </si>
  <si>
    <t>Nájom prevádz.strojov</t>
  </si>
  <si>
    <t>Školenia,kurzy,semináre</t>
  </si>
  <si>
    <t>Konkurzy a súťaže</t>
  </si>
  <si>
    <t>Špeciálne služby</t>
  </si>
  <si>
    <t>cestovné náhrady-žiaci</t>
  </si>
  <si>
    <t>Popl.banke,vede.účtov,HB.</t>
  </si>
  <si>
    <t>Prídel do soc. fondu</t>
  </si>
  <si>
    <t xml:space="preserve">Dohody </t>
  </si>
  <si>
    <t>Vodné a stočné</t>
  </si>
  <si>
    <t>Nábytok, lavice, stoličky....</t>
  </si>
  <si>
    <t>Telekomun.technika</t>
  </si>
  <si>
    <t>Softvér</t>
  </si>
  <si>
    <t>Preprava MŠ</t>
  </si>
  <si>
    <t>Údržba budov</t>
  </si>
  <si>
    <t>Špeciál.služby</t>
  </si>
  <si>
    <t>Cestovné náhrady</t>
  </si>
  <si>
    <t>Poštové služby</t>
  </si>
  <si>
    <t>Inter.vybavenie-nábytok,zariad.</t>
  </si>
  <si>
    <t>Licencie softweru</t>
  </si>
  <si>
    <t>Lekár.prehliadky, rekre.pobyty</t>
  </si>
  <si>
    <t>Mzdy</t>
  </si>
  <si>
    <t>Odvody</t>
  </si>
  <si>
    <t xml:space="preserve">Cestovné </t>
  </si>
  <si>
    <t>SPOLU</t>
  </si>
  <si>
    <t>Učeb.pom.knihy, časop.,</t>
  </si>
  <si>
    <t>Telekomunik. technika</t>
  </si>
  <si>
    <t>Nájomne za nájom prev.strojov</t>
  </si>
  <si>
    <t>Poist.žiakov,počít.techn,budovy</t>
  </si>
  <si>
    <t>Lekárs.prehliadky,rekreacie</t>
  </si>
  <si>
    <t>Cestovné</t>
  </si>
  <si>
    <t>Ek.klas</t>
  </si>
  <si>
    <t>Náhrady PN</t>
  </si>
  <si>
    <t>610+620+640</t>
  </si>
  <si>
    <t>PREVÁDZKOVÉ  NÁKLADY</t>
  </si>
  <si>
    <t xml:space="preserve"> </t>
  </si>
  <si>
    <t>Spolu CVČ</t>
  </si>
  <si>
    <t>Spolu ŠKD</t>
  </si>
  <si>
    <t>Spolu MŠ</t>
  </si>
  <si>
    <t>Spolu ŠJ</t>
  </si>
  <si>
    <t>Špec.služby</t>
  </si>
  <si>
    <t>pošt.a telekom.služby</t>
  </si>
  <si>
    <t>Preven.prehl,,rekreácie</t>
  </si>
  <si>
    <t>RO č.1</t>
  </si>
  <si>
    <t>Schválený rozpočet</t>
  </si>
  <si>
    <t>Text</t>
  </si>
  <si>
    <t>Centrum voľného času</t>
  </si>
  <si>
    <t>CENTRUM  VOĽNÉHO ČASU</t>
  </si>
  <si>
    <t>CVČ</t>
  </si>
  <si>
    <t xml:space="preserve">ORIGINÁLNE   KOMPETENCIE </t>
  </si>
  <si>
    <t>ŠKD</t>
  </si>
  <si>
    <t>ŠKOLSKÝ  KLUB  DETÍ</t>
  </si>
  <si>
    <t>ZUŠ</t>
  </si>
  <si>
    <t>ZÁKLADNÁ  UMELECKÁ  ŠKOLA</t>
  </si>
  <si>
    <t>MŠ</t>
  </si>
  <si>
    <t>ŠJ</t>
  </si>
  <si>
    <t>MATERSKÁ  ŠKOLA</t>
  </si>
  <si>
    <t>ŠKOLSKÁ  JEDÁLEŇ</t>
  </si>
  <si>
    <t>Školský klub detí</t>
  </si>
  <si>
    <t>Základná umelecká škola</t>
  </si>
  <si>
    <t>Materská škola</t>
  </si>
  <si>
    <t>Školská jedáleň</t>
  </si>
  <si>
    <t>Špec.materiál (respirátory)</t>
  </si>
  <si>
    <t>poist.doprav.prostriedkov</t>
  </si>
  <si>
    <t>Spolu</t>
  </si>
  <si>
    <t>SPOLU originály: (bez projektu)</t>
  </si>
  <si>
    <t xml:space="preserve">Spolu </t>
  </si>
  <si>
    <t xml:space="preserve">Normatívne </t>
  </si>
  <si>
    <t>Základná škola - normatív</t>
  </si>
  <si>
    <t>SPOLU normatívne:</t>
  </si>
  <si>
    <t xml:space="preserve">Nenormatívne </t>
  </si>
  <si>
    <t>Vzdelávacie poukazy</t>
  </si>
  <si>
    <t>Asistent učiteľa</t>
  </si>
  <si>
    <t>MŠ - 5 ročné deti</t>
  </si>
  <si>
    <t>SPOLU nenormatívne:</t>
  </si>
  <si>
    <t>Hmotná núdza: Obedy zadarmo</t>
  </si>
  <si>
    <t>ZŠ</t>
  </si>
  <si>
    <t>ZÁKLADNÁ  ŠKOLA</t>
  </si>
  <si>
    <t>MZDY + ODVODY (+PN)</t>
  </si>
  <si>
    <t>Nábytok, lavice, stoličky</t>
  </si>
  <si>
    <t>Telekomuni.technika</t>
  </si>
  <si>
    <t>Špec.stroje,technika,náradie</t>
  </si>
  <si>
    <t>Všeobecný mat.-covid 19</t>
  </si>
  <si>
    <t>Licencie,softwér</t>
  </si>
  <si>
    <t>Pohonné hmoty</t>
  </si>
  <si>
    <t>Údržba výpočt.techniky</t>
  </si>
  <si>
    <t>Údržba telekomun.techniky</t>
  </si>
  <si>
    <t>údržba špec.strojov,prístr.</t>
  </si>
  <si>
    <t>Nájom za prevádz.stroje</t>
  </si>
  <si>
    <t>Súťaže</t>
  </si>
  <si>
    <t>Popl.OBP, audít,šp.ped.</t>
  </si>
  <si>
    <t>Lekárs.prehliadky</t>
  </si>
  <si>
    <t>Štúdie, posudky</t>
  </si>
  <si>
    <t>Popl.banke</t>
  </si>
  <si>
    <t>vedenie účtov</t>
  </si>
  <si>
    <t>Poist.počít.techniky</t>
  </si>
  <si>
    <t>Poist.-žiaci školy</t>
  </si>
  <si>
    <t>Provízie za strav.lístky</t>
  </si>
  <si>
    <t>Spolu ZŠ</t>
  </si>
  <si>
    <t>údržba prevádz.strojov</t>
  </si>
  <si>
    <t>OSOBNÉ NÁKLADY</t>
  </si>
  <si>
    <t>VLASTNÉ  PRÍJMY</t>
  </si>
  <si>
    <t xml:space="preserve">Základná škola </t>
  </si>
  <si>
    <t>SPOLU:</t>
  </si>
  <si>
    <t>plantex dar</t>
  </si>
  <si>
    <t>CENTRUM VOĽNÉHO ČASU</t>
  </si>
  <si>
    <t>ZÁKL.UMELECKÁ ŠKOLA</t>
  </si>
  <si>
    <t>Spolu ZUŠ</t>
  </si>
  <si>
    <t>MZDY + ODVODY +PN</t>
  </si>
  <si>
    <t>Odchodné</t>
  </si>
  <si>
    <t xml:space="preserve">Energie - bufet </t>
  </si>
  <si>
    <t>Stravné jednotlivcom</t>
  </si>
  <si>
    <t>všeobecné služby</t>
  </si>
  <si>
    <t>rekreačné poukazy</t>
  </si>
  <si>
    <t>Rozpočtové opatrenie Spojenej školy Lendak č.1/2022</t>
  </si>
  <si>
    <t>softvér, servis, aktualizácia</t>
  </si>
  <si>
    <t>NORMATÍVNE  finančné prostriedky                                                                                                                         a NENORMATÍVNE finančné prostriedky na rok 2022</t>
  </si>
  <si>
    <t>Normatívne - presun z predchádz.roku 2021</t>
  </si>
  <si>
    <t xml:space="preserve">RO č.1 </t>
  </si>
  <si>
    <t>Rozpočtové opatrenie Spojenej školy Lendak č. 1/2022</t>
  </si>
  <si>
    <t>Energie - vrátka energií 2021</t>
  </si>
  <si>
    <t>Plantex dar</t>
  </si>
  <si>
    <t>všeobecný materiál</t>
  </si>
  <si>
    <t>Prevádz.stroje,zariadenia</t>
  </si>
  <si>
    <t>údržba budov, priestorov</t>
  </si>
  <si>
    <t>Prevádzk.stroje,nástroje, zariadenia</t>
  </si>
  <si>
    <t>všeob. a špec.materiál covid19</t>
  </si>
  <si>
    <t>učeb.a kompenz.pomôcky</t>
  </si>
  <si>
    <t>všeob.služby</t>
  </si>
  <si>
    <t>cestovné náhrady,žiaci</t>
  </si>
  <si>
    <t>vodné, stočné</t>
  </si>
  <si>
    <t>Prevádz.stroje,nástroje,hudobné</t>
  </si>
  <si>
    <t>vš.materiál a špec.mat.-covid19</t>
  </si>
  <si>
    <t xml:space="preserve">Spolu ZUŠ </t>
  </si>
  <si>
    <t xml:space="preserve">KAPITÁLY ZUŠ - rekonštrukcia, káblovanie </t>
  </si>
  <si>
    <t>kapitály</t>
  </si>
  <si>
    <t>všeob..materiál (covid19)</t>
  </si>
  <si>
    <t>PHM-nafta</t>
  </si>
  <si>
    <t>Stravovanie detí MŠ - príspevok MŠ odvedený na financovanie ŠJ</t>
  </si>
  <si>
    <t>Stravovanie detí MŠ - príspevok MŠ na financovanie ŠJ</t>
  </si>
  <si>
    <t>všeob.a špec.mat.-covid19</t>
  </si>
  <si>
    <t>palivá PHM</t>
  </si>
  <si>
    <t>Príspevok: "Pomocný vychovávateľ pre MŠ" Plán obnovy</t>
  </si>
  <si>
    <t>Príspevok: "Spolu múdrejší 3" Plán obnovy</t>
  </si>
  <si>
    <t>všeob.mater.- dotácia SVF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</si>
</sst>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8" formatCode="#,##0.00\ &quot;€&quot;;[Red]\-#,##0.00\ &quot;€&quot;"/>
    <numFmt numFmtId="164" formatCode="#,##0.00\ _€"/>
  </numFmts>
  <fonts count="32" x14ac:knownFonts="1">
    <font>
      <sz val="11"/>
      <color theme="1"/>
      <name val="Calibri"/>
      <family val="2"/>
      <charset val="238"/>
      <scheme val="minor"/>
    </font>
    <font>
      <sz val="10"/>
      <name val="Arial CE"/>
      <family val="2"/>
      <charset val="238"/>
    </font>
    <font>
      <sz val="11"/>
      <color indexed="8"/>
      <name val="Calibri"/>
      <family val="2"/>
      <charset val="238"/>
    </font>
    <font>
      <b/>
      <sz val="10"/>
      <color indexed="8"/>
      <name val="Times New Roman"/>
      <family val="1"/>
      <charset val="238"/>
    </font>
    <font>
      <sz val="10"/>
      <color indexed="8"/>
      <name val="Times New Roman"/>
      <family val="1"/>
      <charset val="238"/>
    </font>
    <font>
      <sz val="9"/>
      <color theme="1"/>
      <name val="Times New Roman"/>
      <family val="1"/>
      <charset val="238"/>
    </font>
    <font>
      <b/>
      <sz val="9"/>
      <color theme="1"/>
      <name val="Times New Roman"/>
      <family val="1"/>
      <charset val="238"/>
    </font>
    <font>
      <b/>
      <sz val="11"/>
      <color indexed="8"/>
      <name val="Times New Roman"/>
      <family val="1"/>
      <charset val="238"/>
    </font>
    <font>
      <sz val="11"/>
      <color theme="1"/>
      <name val="Times New Roman"/>
      <family val="1"/>
      <charset val="238"/>
    </font>
    <font>
      <b/>
      <sz val="10"/>
      <color theme="1"/>
      <name val="Times New Roman"/>
      <family val="1"/>
      <charset val="238"/>
    </font>
    <font>
      <sz val="10"/>
      <color theme="1"/>
      <name val="Times New Roman"/>
      <family val="1"/>
      <charset val="238"/>
    </font>
    <font>
      <b/>
      <sz val="14"/>
      <color theme="1"/>
      <name val="Calibri"/>
      <family val="2"/>
      <charset val="238"/>
      <scheme val="minor"/>
    </font>
    <font>
      <sz val="12"/>
      <color theme="1"/>
      <name val="Times New Roman"/>
      <family val="1"/>
      <charset val="238"/>
    </font>
    <font>
      <b/>
      <sz val="11"/>
      <name val="Times New Roman"/>
      <family val="1"/>
      <charset val="238"/>
    </font>
    <font>
      <sz val="9"/>
      <color indexed="8"/>
      <name val="Times New Roman"/>
      <family val="1"/>
      <charset val="238"/>
    </font>
    <font>
      <sz val="9"/>
      <color theme="1"/>
      <name val="Calibri"/>
      <family val="2"/>
      <charset val="238"/>
      <scheme val="minor"/>
    </font>
    <font>
      <b/>
      <sz val="16"/>
      <color theme="1"/>
      <name val="Times New Roman"/>
      <family val="1"/>
      <charset val="238"/>
    </font>
    <font>
      <b/>
      <sz val="9"/>
      <color indexed="8"/>
      <name val="Times New Roman"/>
      <family val="1"/>
      <charset val="238"/>
    </font>
    <font>
      <b/>
      <sz val="14"/>
      <color indexed="8"/>
      <name val="Times New Roman"/>
      <family val="1"/>
      <charset val="238"/>
    </font>
    <font>
      <b/>
      <sz val="9"/>
      <name val="Times New Roman"/>
      <family val="1"/>
      <charset val="238"/>
    </font>
    <font>
      <b/>
      <sz val="9"/>
      <color rgb="FFFF0000"/>
      <name val="Times New Roman"/>
      <family val="1"/>
      <charset val="238"/>
    </font>
    <font>
      <sz val="9"/>
      <color rgb="FFFF0000"/>
      <name val="Times New Roman"/>
      <family val="1"/>
      <charset val="238"/>
    </font>
    <font>
      <sz val="9"/>
      <color indexed="81"/>
      <name val="Times New Roman"/>
      <family val="1"/>
      <charset val="238"/>
    </font>
    <font>
      <b/>
      <sz val="10"/>
      <name val="Times New Roman"/>
      <family val="1"/>
      <charset val="238"/>
    </font>
    <font>
      <sz val="10"/>
      <color theme="1"/>
      <name val="Calibri"/>
      <family val="2"/>
      <charset val="238"/>
      <scheme val="minor"/>
    </font>
    <font>
      <b/>
      <sz val="10"/>
      <color theme="1"/>
      <name val="Calibri"/>
      <family val="2"/>
      <charset val="238"/>
      <scheme val="minor"/>
    </font>
    <font>
      <sz val="9"/>
      <color rgb="FFFF0000"/>
      <name val="Calibri"/>
      <family val="2"/>
      <charset val="238"/>
      <scheme val="minor"/>
    </font>
    <font>
      <sz val="9"/>
      <name val="Times New Roman"/>
      <family val="1"/>
      <charset val="238"/>
    </font>
    <font>
      <sz val="9"/>
      <color indexed="81"/>
      <name val="Segoe UI"/>
      <family val="2"/>
      <charset val="238"/>
    </font>
    <font>
      <sz val="12"/>
      <color theme="1"/>
      <name val="Times"/>
      <family val="1"/>
    </font>
    <font>
      <b/>
      <sz val="9"/>
      <color indexed="81"/>
      <name val="Segoe UI"/>
      <family val="2"/>
      <charset val="238"/>
    </font>
    <font>
      <sz val="9"/>
      <color indexed="81"/>
      <name val="Segoe UI"/>
      <charset val="1"/>
    </font>
  </fonts>
  <fills count="20">
    <fill>
      <patternFill patternType="none"/>
    </fill>
    <fill>
      <patternFill patternType="gray125"/>
    </fill>
    <fill>
      <patternFill patternType="solid">
        <fgColor theme="0"/>
        <bgColor indexed="64"/>
      </patternFill>
    </fill>
    <fill>
      <patternFill patternType="solid">
        <fgColor theme="0"/>
        <bgColor indexed="55"/>
      </patternFill>
    </fill>
    <fill>
      <patternFill patternType="solid">
        <fgColor theme="7" tint="0.59999389629810485"/>
        <bgColor indexed="64"/>
      </patternFill>
    </fill>
    <fill>
      <patternFill patternType="solid">
        <fgColor theme="9" tint="0.79998168889431442"/>
        <bgColor indexed="64"/>
      </patternFill>
    </fill>
    <fill>
      <patternFill patternType="solid">
        <fgColor theme="9" tint="0.79998168889431442"/>
        <bgColor indexed="55"/>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39997558519241921"/>
        <bgColor indexed="55"/>
      </patternFill>
    </fill>
    <fill>
      <patternFill patternType="solid">
        <fgColor theme="7" tint="0.79998168889431442"/>
        <bgColor indexed="64"/>
      </patternFill>
    </fill>
    <fill>
      <patternFill patternType="solid">
        <fgColor rgb="FFFFFF00"/>
        <bgColor indexed="55"/>
      </patternFill>
    </fill>
    <fill>
      <patternFill patternType="solid">
        <fgColor rgb="FFFFFF00"/>
        <bgColor indexed="64"/>
      </patternFill>
    </fill>
    <fill>
      <patternFill patternType="solid">
        <fgColor theme="4" tint="0.59999389629810485"/>
        <bgColor indexed="64"/>
      </patternFill>
    </fill>
    <fill>
      <patternFill patternType="solid">
        <fgColor theme="5" tint="0.39997558519241921"/>
        <bgColor indexed="55"/>
      </patternFill>
    </fill>
    <fill>
      <patternFill patternType="solid">
        <fgColor theme="5" tint="0.39997558519241921"/>
        <bgColor indexed="64"/>
      </patternFill>
    </fill>
    <fill>
      <patternFill patternType="solid">
        <fgColor theme="5" tint="0.79998168889431442"/>
        <bgColor indexed="64"/>
      </patternFill>
    </fill>
    <fill>
      <patternFill patternType="solid">
        <fgColor rgb="FF92D050"/>
        <bgColor indexed="64"/>
      </patternFill>
    </fill>
    <fill>
      <patternFill patternType="solid">
        <fgColor rgb="FF92D050"/>
        <bgColor indexed="55"/>
      </patternFill>
    </fill>
    <fill>
      <patternFill patternType="solid">
        <fgColor rgb="FFFFFF66"/>
        <bgColor indexed="64"/>
      </patternFill>
    </fill>
  </fills>
  <borders count="52">
    <border>
      <left/>
      <right/>
      <top/>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double">
        <color indexed="64"/>
      </top>
      <bottom style="thin">
        <color indexed="64"/>
      </bottom>
      <diagonal/>
    </border>
    <border>
      <left/>
      <right/>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diagonal/>
    </border>
    <border>
      <left/>
      <right style="medium">
        <color indexed="64"/>
      </right>
      <top style="double">
        <color indexed="64"/>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top style="thin">
        <color indexed="64"/>
      </top>
      <bottom style="double">
        <color indexed="64"/>
      </bottom>
      <diagonal/>
    </border>
    <border>
      <left style="thin">
        <color indexed="64"/>
      </left>
      <right style="medium">
        <color indexed="64"/>
      </right>
      <top style="thin">
        <color indexed="64"/>
      </top>
      <bottom style="medium">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s>
  <cellStyleXfs count="5">
    <xf numFmtId="0" fontId="0" fillId="0" borderId="0"/>
    <xf numFmtId="0" fontId="1" fillId="0" borderId="0"/>
    <xf numFmtId="0" fontId="1" fillId="0" borderId="0"/>
    <xf numFmtId="0" fontId="1" fillId="0" borderId="0"/>
    <xf numFmtId="0" fontId="2" fillId="0" borderId="0"/>
  </cellStyleXfs>
  <cellXfs count="206">
    <xf numFmtId="0" fontId="0" fillId="0" borderId="0" xfId="0"/>
    <xf numFmtId="164" fontId="5" fillId="4" borderId="7" xfId="0" applyNumberFormat="1" applyFont="1" applyFill="1" applyBorder="1"/>
    <xf numFmtId="164" fontId="5" fillId="4" borderId="3" xfId="0" applyNumberFormat="1" applyFont="1" applyFill="1" applyBorder="1"/>
    <xf numFmtId="164" fontId="6" fillId="5" borderId="3" xfId="0" applyNumberFormat="1" applyFont="1" applyFill="1" applyBorder="1"/>
    <xf numFmtId="0" fontId="8" fillId="0" borderId="0" xfId="0" applyFont="1"/>
    <xf numFmtId="0" fontId="12" fillId="0" borderId="0" xfId="0" applyFont="1"/>
    <xf numFmtId="164" fontId="5" fillId="4" borderId="15" xfId="0" applyNumberFormat="1" applyFont="1" applyFill="1" applyBorder="1"/>
    <xf numFmtId="0" fontId="14" fillId="0" borderId="3" xfId="4" applyFont="1" applyBorder="1"/>
    <xf numFmtId="0" fontId="4" fillId="9" borderId="6" xfId="4" applyFont="1" applyFill="1" applyBorder="1"/>
    <xf numFmtId="0" fontId="3" fillId="8" borderId="6" xfId="4" applyFont="1" applyFill="1" applyBorder="1"/>
    <xf numFmtId="164" fontId="6" fillId="5" borderId="6" xfId="0" applyNumberFormat="1" applyFont="1" applyFill="1" applyBorder="1" applyAlignment="1">
      <alignment horizontal="right" vertical="center"/>
    </xf>
    <xf numFmtId="0" fontId="14" fillId="0" borderId="3" xfId="4" applyFont="1" applyBorder="1" applyAlignment="1">
      <alignment horizontal="left" vertical="center" indent="1"/>
    </xf>
    <xf numFmtId="0" fontId="17" fillId="3" borderId="15" xfId="4" applyFont="1" applyFill="1" applyBorder="1" applyAlignment="1">
      <alignment horizontal="left" vertical="center" indent="1"/>
    </xf>
    <xf numFmtId="0" fontId="6" fillId="0" borderId="15" xfId="0" applyFont="1" applyBorder="1" applyAlignment="1">
      <alignment horizontal="center" vertical="center"/>
    </xf>
    <xf numFmtId="0" fontId="17" fillId="3" borderId="4" xfId="4" applyFont="1" applyFill="1" applyBorder="1" applyAlignment="1">
      <alignment horizontal="left" vertical="center" indent="1"/>
    </xf>
    <xf numFmtId="0" fontId="6" fillId="0" borderId="4" xfId="0" applyFont="1" applyBorder="1" applyAlignment="1">
      <alignment horizontal="center" vertical="center"/>
    </xf>
    <xf numFmtId="0" fontId="17" fillId="3" borderId="17" xfId="4" applyFont="1" applyFill="1" applyBorder="1"/>
    <xf numFmtId="0" fontId="17" fillId="3" borderId="17" xfId="4" applyFont="1" applyFill="1" applyBorder="1" applyAlignment="1">
      <alignment horizontal="left" vertical="center" indent="1"/>
    </xf>
    <xf numFmtId="164" fontId="6" fillId="2" borderId="17" xfId="0" applyNumberFormat="1" applyFont="1" applyFill="1" applyBorder="1"/>
    <xf numFmtId="164" fontId="6" fillId="2" borderId="11" xfId="0" applyNumberFormat="1" applyFont="1" applyFill="1" applyBorder="1"/>
    <xf numFmtId="0" fontId="14" fillId="2" borderId="8" xfId="4" applyFont="1" applyFill="1" applyBorder="1" applyAlignment="1">
      <alignment horizontal="left" vertical="center" indent="1"/>
    </xf>
    <xf numFmtId="0" fontId="14" fillId="3" borderId="7" xfId="4" applyFont="1" applyFill="1" applyBorder="1" applyAlignment="1">
      <alignment horizontal="left" vertical="center" indent="1"/>
    </xf>
    <xf numFmtId="0" fontId="17" fillId="2" borderId="16" xfId="4" applyFont="1" applyFill="1" applyBorder="1" applyAlignment="1">
      <alignment horizontal="left" vertical="center" indent="1"/>
    </xf>
    <xf numFmtId="0" fontId="10" fillId="0" borderId="15" xfId="0" applyFont="1" applyBorder="1" applyAlignment="1">
      <alignment horizontal="left" vertical="center" indent="1"/>
    </xf>
    <xf numFmtId="0" fontId="10" fillId="0" borderId="4" xfId="0" applyFont="1" applyBorder="1" applyAlignment="1">
      <alignment horizontal="left" vertical="center" indent="1"/>
    </xf>
    <xf numFmtId="164" fontId="10" fillId="8" borderId="6" xfId="0" applyNumberFormat="1" applyFont="1" applyFill="1" applyBorder="1"/>
    <xf numFmtId="0" fontId="3" fillId="9" borderId="6" xfId="4" applyFont="1" applyFill="1" applyBorder="1" applyAlignment="1">
      <alignment horizontal="left" vertical="center" indent="1"/>
    </xf>
    <xf numFmtId="0" fontId="14" fillId="0" borderId="15" xfId="4" applyFont="1" applyBorder="1" applyAlignment="1">
      <alignment horizontal="left" vertical="center" indent="1"/>
    </xf>
    <xf numFmtId="0" fontId="3" fillId="8" borderId="12" xfId="4" applyFont="1" applyFill="1" applyBorder="1" applyAlignment="1">
      <alignment horizontal="left" vertical="center" indent="1"/>
    </xf>
    <xf numFmtId="0" fontId="4" fillId="9" borderId="6" xfId="4" applyFont="1" applyFill="1" applyBorder="1" applyAlignment="1">
      <alignment horizontal="left" vertical="center" indent="1"/>
    </xf>
    <xf numFmtId="0" fontId="7" fillId="7" borderId="5" xfId="4" applyFont="1" applyFill="1" applyBorder="1" applyAlignment="1">
      <alignment horizontal="left" vertical="center" indent="1"/>
    </xf>
    <xf numFmtId="0" fontId="7" fillId="7" borderId="6" xfId="4" applyFont="1" applyFill="1" applyBorder="1" applyAlignment="1">
      <alignment horizontal="left" vertical="center" indent="1"/>
    </xf>
    <xf numFmtId="0" fontId="13" fillId="7" borderId="6" xfId="0" applyFont="1" applyFill="1" applyBorder="1" applyAlignment="1">
      <alignment horizontal="center" vertical="center" wrapText="1"/>
    </xf>
    <xf numFmtId="164" fontId="6" fillId="4" borderId="15" xfId="0" applyNumberFormat="1" applyFont="1" applyFill="1" applyBorder="1" applyAlignment="1">
      <alignment horizontal="right" vertical="center"/>
    </xf>
    <xf numFmtId="164" fontId="6" fillId="4" borderId="4" xfId="0" applyNumberFormat="1" applyFont="1" applyFill="1" applyBorder="1" applyAlignment="1">
      <alignment horizontal="right" vertical="center"/>
    </xf>
    <xf numFmtId="164" fontId="5" fillId="10" borderId="4" xfId="0" applyNumberFormat="1" applyFont="1" applyFill="1" applyBorder="1" applyAlignment="1">
      <alignment horizontal="right" vertical="center"/>
    </xf>
    <xf numFmtId="164" fontId="5" fillId="10" borderId="15" xfId="0" applyNumberFormat="1" applyFont="1" applyFill="1" applyBorder="1"/>
    <xf numFmtId="164" fontId="5" fillId="10" borderId="3" xfId="0" applyNumberFormat="1" applyFont="1" applyFill="1" applyBorder="1"/>
    <xf numFmtId="164" fontId="5" fillId="10" borderId="7" xfId="0" applyNumberFormat="1" applyFont="1" applyFill="1" applyBorder="1"/>
    <xf numFmtId="0" fontId="23" fillId="7" borderId="6" xfId="0" applyFont="1" applyFill="1" applyBorder="1" applyAlignment="1">
      <alignment horizontal="center" vertical="center" wrapText="1"/>
    </xf>
    <xf numFmtId="8" fontId="8" fillId="0" borderId="0" xfId="0" applyNumberFormat="1" applyFont="1"/>
    <xf numFmtId="164" fontId="9" fillId="8" borderId="6" xfId="0" applyNumberFormat="1" applyFont="1" applyFill="1" applyBorder="1" applyAlignment="1">
      <alignment horizontal="center"/>
    </xf>
    <xf numFmtId="0" fontId="8" fillId="0" borderId="0" xfId="0" applyFont="1" applyBorder="1"/>
    <xf numFmtId="8" fontId="8" fillId="0" borderId="0" xfId="0" applyNumberFormat="1" applyFont="1" applyBorder="1"/>
    <xf numFmtId="164" fontId="6" fillId="5" borderId="6" xfId="0" applyNumberFormat="1" applyFont="1" applyFill="1" applyBorder="1"/>
    <xf numFmtId="164" fontId="9" fillId="8" borderId="26" xfId="0" applyNumberFormat="1" applyFont="1" applyFill="1" applyBorder="1" applyAlignment="1">
      <alignment horizontal="center"/>
    </xf>
    <xf numFmtId="164" fontId="5" fillId="10" borderId="27" xfId="0" applyNumberFormat="1" applyFont="1" applyFill="1" applyBorder="1"/>
    <xf numFmtId="164" fontId="5" fillId="10" borderId="20" xfId="0" applyNumberFormat="1" applyFont="1" applyFill="1" applyBorder="1"/>
    <xf numFmtId="164" fontId="9" fillId="8" borderId="14" xfId="0" applyNumberFormat="1" applyFont="1" applyFill="1" applyBorder="1" applyAlignment="1">
      <alignment horizontal="center"/>
    </xf>
    <xf numFmtId="164" fontId="5" fillId="10" borderId="30" xfId="0" applyNumberFormat="1" applyFont="1" applyFill="1" applyBorder="1"/>
    <xf numFmtId="164" fontId="5" fillId="10" borderId="31" xfId="0" applyNumberFormat="1" applyFont="1" applyFill="1" applyBorder="1"/>
    <xf numFmtId="164" fontId="5" fillId="10" borderId="32" xfId="0" applyNumberFormat="1" applyFont="1" applyFill="1" applyBorder="1"/>
    <xf numFmtId="0" fontId="7" fillId="13" borderId="34" xfId="4" applyFont="1" applyFill="1" applyBorder="1" applyAlignment="1">
      <alignment horizontal="left" vertical="center" indent="1"/>
    </xf>
    <xf numFmtId="0" fontId="7" fillId="13" borderId="10" xfId="4" applyFont="1" applyFill="1" applyBorder="1" applyAlignment="1">
      <alignment horizontal="left" vertical="center"/>
    </xf>
    <xf numFmtId="0" fontId="7" fillId="13" borderId="35" xfId="4" applyFont="1" applyFill="1" applyBorder="1" applyAlignment="1">
      <alignment horizontal="left" vertical="center"/>
    </xf>
    <xf numFmtId="0" fontId="13" fillId="13" borderId="36" xfId="0" applyFont="1" applyFill="1" applyBorder="1" applyAlignment="1">
      <alignment horizontal="center" vertical="center" wrapText="1"/>
    </xf>
    <xf numFmtId="0" fontId="13" fillId="13" borderId="36" xfId="0" applyFont="1" applyFill="1" applyBorder="1" applyAlignment="1">
      <alignment horizontal="center" vertical="center"/>
    </xf>
    <xf numFmtId="164" fontId="6" fillId="4" borderId="3" xfId="0" applyNumberFormat="1" applyFont="1" applyFill="1" applyBorder="1" applyAlignment="1">
      <alignment horizontal="right" vertical="center"/>
    </xf>
    <xf numFmtId="164" fontId="5" fillId="10" borderId="3" xfId="0" applyNumberFormat="1" applyFont="1" applyFill="1" applyBorder="1" applyAlignment="1">
      <alignment horizontal="right" vertical="center"/>
    </xf>
    <xf numFmtId="164" fontId="6" fillId="10" borderId="3" xfId="0" applyNumberFormat="1" applyFont="1" applyFill="1" applyBorder="1" applyAlignment="1">
      <alignment horizontal="right" vertical="center"/>
    </xf>
    <xf numFmtId="0" fontId="3" fillId="3" borderId="16" xfId="4" applyFont="1" applyFill="1" applyBorder="1" applyAlignment="1">
      <alignment horizontal="left" vertical="center" indent="1"/>
    </xf>
    <xf numFmtId="0" fontId="9" fillId="0" borderId="17" xfId="0" applyFont="1" applyBorder="1" applyAlignment="1">
      <alignment horizontal="left" vertical="center" indent="1"/>
    </xf>
    <xf numFmtId="0" fontId="10" fillId="0" borderId="17" xfId="0" applyFont="1" applyBorder="1" applyAlignment="1">
      <alignment horizontal="left" vertical="center" indent="1"/>
    </xf>
    <xf numFmtId="164" fontId="6" fillId="0" borderId="17" xfId="0" applyNumberFormat="1" applyFont="1" applyBorder="1" applyAlignment="1">
      <alignment horizontal="right" vertical="center"/>
    </xf>
    <xf numFmtId="164" fontId="5" fillId="0" borderId="17" xfId="0" applyNumberFormat="1" applyFont="1" applyBorder="1" applyAlignment="1">
      <alignment horizontal="right" vertical="center"/>
    </xf>
    <xf numFmtId="164" fontId="6" fillId="0" borderId="11" xfId="0" applyNumberFormat="1" applyFont="1" applyBorder="1" applyAlignment="1">
      <alignment horizontal="right" vertical="center"/>
    </xf>
    <xf numFmtId="0" fontId="3" fillId="13" borderId="10" xfId="4" applyFont="1" applyFill="1" applyBorder="1" applyAlignment="1">
      <alignment horizontal="left" vertical="center" indent="1"/>
    </xf>
    <xf numFmtId="0" fontId="3" fillId="13" borderId="35" xfId="4" applyFont="1" applyFill="1" applyBorder="1" applyAlignment="1">
      <alignment horizontal="left" vertical="center" indent="1"/>
    </xf>
    <xf numFmtId="0" fontId="3" fillId="0" borderId="37" xfId="4" applyFont="1" applyFill="1" applyBorder="1" applyAlignment="1">
      <alignment horizontal="left" vertical="center" indent="1"/>
    </xf>
    <xf numFmtId="0" fontId="24" fillId="0" borderId="37" xfId="0" applyFont="1" applyFill="1" applyBorder="1" applyAlignment="1">
      <alignment horizontal="left" vertical="center" indent="1"/>
    </xf>
    <xf numFmtId="164" fontId="6" fillId="0" borderId="37" xfId="0" applyNumberFormat="1" applyFont="1" applyFill="1" applyBorder="1" applyAlignment="1">
      <alignment horizontal="right" vertical="center"/>
    </xf>
    <xf numFmtId="164" fontId="6" fillId="15" borderId="36" xfId="0" applyNumberFormat="1" applyFont="1" applyFill="1" applyBorder="1" applyAlignment="1">
      <alignment horizontal="right" vertical="center"/>
    </xf>
    <xf numFmtId="164" fontId="5" fillId="15" borderId="36" xfId="0" applyNumberFormat="1" applyFont="1" applyFill="1" applyBorder="1" applyAlignment="1">
      <alignment horizontal="right" vertical="center"/>
    </xf>
    <xf numFmtId="164" fontId="6" fillId="15" borderId="39" xfId="0" applyNumberFormat="1" applyFont="1" applyFill="1" applyBorder="1" applyAlignment="1">
      <alignment horizontal="right" vertical="center"/>
    </xf>
    <xf numFmtId="0" fontId="20" fillId="3" borderId="13" xfId="4" applyFont="1" applyFill="1" applyBorder="1" applyAlignment="1">
      <alignment horizontal="left" vertical="center" indent="1"/>
    </xf>
    <xf numFmtId="0" fontId="26" fillId="2" borderId="13" xfId="0" applyFont="1" applyFill="1" applyBorder="1" applyAlignment="1">
      <alignment horizontal="left" vertical="center" indent="1"/>
    </xf>
    <xf numFmtId="164" fontId="20" fillId="2" borderId="13" xfId="0" applyNumberFormat="1" applyFont="1" applyFill="1" applyBorder="1" applyAlignment="1">
      <alignment horizontal="right" vertical="center"/>
    </xf>
    <xf numFmtId="164" fontId="21" fillId="2" borderId="13" xfId="0" applyNumberFormat="1" applyFont="1" applyFill="1" applyBorder="1" applyAlignment="1">
      <alignment horizontal="right" vertical="center"/>
    </xf>
    <xf numFmtId="0" fontId="4" fillId="2" borderId="8" xfId="4" applyFont="1" applyFill="1" applyBorder="1" applyAlignment="1">
      <alignment horizontal="left" vertical="center" indent="1"/>
    </xf>
    <xf numFmtId="0" fontId="4" fillId="3" borderId="7" xfId="4" applyFont="1" applyFill="1" applyBorder="1" applyAlignment="1">
      <alignment horizontal="left" vertical="center" indent="1"/>
    </xf>
    <xf numFmtId="0" fontId="4" fillId="0" borderId="3" xfId="4" applyFont="1" applyBorder="1" applyAlignment="1">
      <alignment horizontal="left" vertical="center" indent="1"/>
    </xf>
    <xf numFmtId="0" fontId="3" fillId="5" borderId="3" xfId="4" applyFont="1" applyFill="1" applyBorder="1" applyAlignment="1">
      <alignment horizontal="left" vertical="center" indent="1"/>
    </xf>
    <xf numFmtId="164" fontId="9" fillId="5" borderId="3" xfId="0" applyNumberFormat="1" applyFont="1" applyFill="1" applyBorder="1"/>
    <xf numFmtId="0" fontId="4" fillId="5" borderId="3" xfId="4" applyFont="1" applyFill="1" applyBorder="1" applyAlignment="1">
      <alignment horizontal="left" vertical="center" indent="1"/>
    </xf>
    <xf numFmtId="0" fontId="7" fillId="5" borderId="3" xfId="4" applyFont="1" applyFill="1" applyBorder="1" applyAlignment="1">
      <alignment horizontal="left" vertical="center" indent="1"/>
    </xf>
    <xf numFmtId="0" fontId="7" fillId="6" borderId="3" xfId="4" applyFont="1" applyFill="1" applyBorder="1" applyAlignment="1">
      <alignment horizontal="left" vertical="center" indent="1"/>
    </xf>
    <xf numFmtId="0" fontId="8" fillId="0" borderId="0" xfId="0" applyFont="1" applyAlignment="1">
      <alignment horizontal="left" vertical="center" indent="1"/>
    </xf>
    <xf numFmtId="164" fontId="5" fillId="5" borderId="4" xfId="0" applyNumberFormat="1" applyFont="1" applyFill="1" applyBorder="1"/>
    <xf numFmtId="0" fontId="17" fillId="5" borderId="28" xfId="4" applyFont="1" applyFill="1" applyBorder="1"/>
    <xf numFmtId="0" fontId="17" fillId="6" borderId="28" xfId="4" applyFont="1" applyFill="1" applyBorder="1"/>
    <xf numFmtId="0" fontId="17" fillId="6" borderId="28" xfId="4" applyFont="1" applyFill="1" applyBorder="1" applyAlignment="1">
      <alignment horizontal="left" vertical="center" indent="1"/>
    </xf>
    <xf numFmtId="164" fontId="6" fillId="5" borderId="28" xfId="0" applyNumberFormat="1" applyFont="1" applyFill="1" applyBorder="1"/>
    <xf numFmtId="164" fontId="6" fillId="5" borderId="41" xfId="0" applyNumberFormat="1" applyFont="1" applyFill="1" applyBorder="1"/>
    <xf numFmtId="0" fontId="17" fillId="5" borderId="28" xfId="4" applyFont="1" applyFill="1" applyBorder="1" applyAlignment="1">
      <alignment horizontal="left" vertical="center" indent="1"/>
    </xf>
    <xf numFmtId="0" fontId="17" fillId="3" borderId="13" xfId="4" applyFont="1" applyFill="1" applyBorder="1" applyAlignment="1">
      <alignment horizontal="center" vertical="center"/>
    </xf>
    <xf numFmtId="0" fontId="6" fillId="0" borderId="13" xfId="0" applyFont="1" applyBorder="1" applyAlignment="1">
      <alignment horizontal="center" vertical="center"/>
    </xf>
    <xf numFmtId="0" fontId="17" fillId="2" borderId="17" xfId="4" applyFont="1" applyFill="1" applyBorder="1"/>
    <xf numFmtId="0" fontId="17" fillId="2" borderId="17" xfId="4" applyFont="1" applyFill="1" applyBorder="1" applyAlignment="1">
      <alignment horizontal="left" vertical="center" indent="1"/>
    </xf>
    <xf numFmtId="0" fontId="17" fillId="2" borderId="43" xfId="4" applyFont="1" applyFill="1" applyBorder="1" applyAlignment="1">
      <alignment horizontal="left" vertical="center" indent="1"/>
    </xf>
    <xf numFmtId="0" fontId="7" fillId="2" borderId="43" xfId="4" applyFont="1" applyFill="1" applyBorder="1" applyAlignment="1">
      <alignment horizontal="left" vertical="center" indent="1"/>
    </xf>
    <xf numFmtId="0" fontId="4" fillId="2" borderId="43" xfId="4" applyFont="1" applyFill="1" applyBorder="1" applyAlignment="1">
      <alignment horizontal="left" vertical="center" indent="1"/>
    </xf>
    <xf numFmtId="164" fontId="19" fillId="4" borderId="43" xfId="0" applyNumberFormat="1" applyFont="1" applyFill="1" applyBorder="1" applyAlignment="1">
      <alignment horizontal="right" vertical="center" wrapText="1" indent="1"/>
    </xf>
    <xf numFmtId="164" fontId="27" fillId="10" borderId="43" xfId="0" applyNumberFormat="1" applyFont="1" applyFill="1" applyBorder="1" applyAlignment="1">
      <alignment horizontal="right" vertical="center" wrapText="1" indent="1"/>
    </xf>
    <xf numFmtId="164" fontId="19" fillId="10" borderId="43" xfId="0" applyNumberFormat="1" applyFont="1" applyFill="1" applyBorder="1" applyAlignment="1">
      <alignment horizontal="right" vertical="center" wrapText="1" indent="1"/>
    </xf>
    <xf numFmtId="0" fontId="17" fillId="2" borderId="15" xfId="4" applyFont="1" applyFill="1" applyBorder="1" applyAlignment="1">
      <alignment horizontal="left" vertical="center" indent="1"/>
    </xf>
    <xf numFmtId="0" fontId="7" fillId="2" borderId="15" xfId="4" applyFont="1" applyFill="1" applyBorder="1" applyAlignment="1">
      <alignment horizontal="left" vertical="center" indent="1"/>
    </xf>
    <xf numFmtId="0" fontId="4" fillId="2" borderId="15" xfId="4" applyFont="1" applyFill="1" applyBorder="1" applyAlignment="1">
      <alignment horizontal="left" vertical="center" indent="1"/>
    </xf>
    <xf numFmtId="164" fontId="19" fillId="4" borderId="15" xfId="0" applyNumberFormat="1" applyFont="1" applyFill="1" applyBorder="1" applyAlignment="1">
      <alignment horizontal="right" vertical="center" wrapText="1" indent="1"/>
    </xf>
    <xf numFmtId="164" fontId="27" fillId="10" borderId="15" xfId="0" applyNumberFormat="1" applyFont="1" applyFill="1" applyBorder="1" applyAlignment="1">
      <alignment horizontal="right" vertical="center" wrapText="1" indent="1"/>
    </xf>
    <xf numFmtId="164" fontId="19" fillId="10" borderId="15" xfId="0" applyNumberFormat="1" applyFont="1" applyFill="1" applyBorder="1" applyAlignment="1">
      <alignment horizontal="right" vertical="center" wrapText="1" indent="1"/>
    </xf>
    <xf numFmtId="0" fontId="17" fillId="3" borderId="3" xfId="4" applyFont="1" applyFill="1" applyBorder="1" applyAlignment="1">
      <alignment horizontal="left" vertical="center" indent="1"/>
    </xf>
    <xf numFmtId="0" fontId="6" fillId="0" borderId="3" xfId="0" applyFont="1" applyBorder="1" applyAlignment="1">
      <alignment horizontal="center" vertical="center"/>
    </xf>
    <xf numFmtId="0" fontId="10" fillId="0" borderId="3" xfId="0" applyFont="1" applyBorder="1" applyAlignment="1">
      <alignment horizontal="left" vertical="center" indent="1"/>
    </xf>
    <xf numFmtId="164" fontId="6" fillId="10" borderId="4" xfId="0" applyNumberFormat="1" applyFont="1" applyFill="1" applyBorder="1" applyAlignment="1">
      <alignment horizontal="right" vertical="center"/>
    </xf>
    <xf numFmtId="0" fontId="14" fillId="5" borderId="3" xfId="4" applyFont="1" applyFill="1" applyBorder="1" applyAlignment="1">
      <alignment horizontal="left" vertical="center" indent="1"/>
    </xf>
    <xf numFmtId="0" fontId="14" fillId="5" borderId="3" xfId="4" applyFont="1" applyFill="1" applyBorder="1"/>
    <xf numFmtId="0" fontId="17" fillId="5" borderId="3" xfId="4" applyFont="1" applyFill="1" applyBorder="1" applyAlignment="1">
      <alignment horizontal="left" vertical="center" indent="1"/>
    </xf>
    <xf numFmtId="164" fontId="5" fillId="5" borderId="3" xfId="0" applyNumberFormat="1" applyFont="1" applyFill="1" applyBorder="1"/>
    <xf numFmtId="0" fontId="17" fillId="5" borderId="3" xfId="4" applyFont="1" applyFill="1" applyBorder="1"/>
    <xf numFmtId="0" fontId="17" fillId="6" borderId="3" xfId="4" applyFont="1" applyFill="1" applyBorder="1"/>
    <xf numFmtId="0" fontId="17" fillId="6" borderId="3" xfId="4" applyFont="1" applyFill="1" applyBorder="1" applyAlignment="1">
      <alignment horizontal="left" vertical="center" indent="1"/>
    </xf>
    <xf numFmtId="0" fontId="17" fillId="2" borderId="42" xfId="4" applyFont="1" applyFill="1" applyBorder="1"/>
    <xf numFmtId="0" fontId="17" fillId="3" borderId="19" xfId="4" applyFont="1" applyFill="1" applyBorder="1"/>
    <xf numFmtId="0" fontId="17" fillId="3" borderId="19" xfId="4" applyFont="1" applyFill="1" applyBorder="1" applyAlignment="1">
      <alignment horizontal="left" vertical="center" indent="1"/>
    </xf>
    <xf numFmtId="164" fontId="6" fillId="2" borderId="19" xfId="0" applyNumberFormat="1" applyFont="1" applyFill="1" applyBorder="1"/>
    <xf numFmtId="164" fontId="6" fillId="2" borderId="25" xfId="0" applyNumberFormat="1" applyFont="1" applyFill="1" applyBorder="1"/>
    <xf numFmtId="0" fontId="3" fillId="6" borderId="3" xfId="4" applyFont="1" applyFill="1" applyBorder="1" applyAlignment="1">
      <alignment horizontal="left" vertical="center" indent="1"/>
    </xf>
    <xf numFmtId="0" fontId="29" fillId="0" borderId="0" xfId="0" applyFont="1"/>
    <xf numFmtId="0" fontId="24" fillId="0" borderId="9" xfId="0" applyFont="1" applyBorder="1" applyAlignment="1">
      <alignment horizontal="left" vertical="center" indent="1"/>
    </xf>
    <xf numFmtId="0" fontId="24" fillId="0" borderId="18" xfId="0" applyFont="1" applyBorder="1" applyAlignment="1">
      <alignment horizontal="left" vertical="center" indent="1"/>
    </xf>
    <xf numFmtId="0" fontId="4" fillId="3" borderId="1" xfId="4" applyFont="1" applyFill="1" applyBorder="1" applyAlignment="1">
      <alignment horizontal="left" vertical="center" indent="1"/>
    </xf>
    <xf numFmtId="0" fontId="14" fillId="0" borderId="4" xfId="4" applyFont="1" applyBorder="1" applyAlignment="1">
      <alignment horizontal="left" vertical="center" indent="1"/>
    </xf>
    <xf numFmtId="164" fontId="5" fillId="4" borderId="4" xfId="0" applyNumberFormat="1" applyFont="1" applyFill="1" applyBorder="1"/>
    <xf numFmtId="164" fontId="5" fillId="10" borderId="4" xfId="0" applyNumberFormat="1" applyFont="1" applyFill="1" applyBorder="1"/>
    <xf numFmtId="0" fontId="14" fillId="0" borderId="42" xfId="4" applyFont="1" applyBorder="1" applyAlignment="1">
      <alignment horizontal="left" vertical="center" indent="1"/>
    </xf>
    <xf numFmtId="164" fontId="5" fillId="10" borderId="45" xfId="0" applyNumberFormat="1" applyFont="1" applyFill="1" applyBorder="1"/>
    <xf numFmtId="164" fontId="5" fillId="2" borderId="0" xfId="0" applyNumberFormat="1" applyFont="1" applyFill="1" applyBorder="1" applyAlignment="1">
      <alignment vertical="center"/>
    </xf>
    <xf numFmtId="164" fontId="6" fillId="2" borderId="0" xfId="0" applyNumberFormat="1" applyFont="1" applyFill="1" applyBorder="1" applyAlignment="1">
      <alignment vertical="center"/>
    </xf>
    <xf numFmtId="0" fontId="0" fillId="0" borderId="0" xfId="0" applyFill="1"/>
    <xf numFmtId="164" fontId="6" fillId="16" borderId="4" xfId="0" applyNumberFormat="1" applyFont="1" applyFill="1" applyBorder="1"/>
    <xf numFmtId="164" fontId="6" fillId="16" borderId="28" xfId="0" applyNumberFormat="1" applyFont="1" applyFill="1" applyBorder="1"/>
    <xf numFmtId="164" fontId="9" fillId="8" borderId="6" xfId="0" applyNumberFormat="1" applyFont="1" applyFill="1" applyBorder="1" applyAlignment="1">
      <alignment horizontal="center" vertical="center" wrapText="1"/>
    </xf>
    <xf numFmtId="0" fontId="3" fillId="9" borderId="6" xfId="4" applyFont="1" applyFill="1" applyBorder="1" applyAlignment="1">
      <alignment horizontal="left" vertical="center" wrapText="1" indent="1"/>
    </xf>
    <xf numFmtId="164" fontId="5" fillId="10" borderId="21" xfId="0" applyNumberFormat="1" applyFont="1" applyFill="1" applyBorder="1"/>
    <xf numFmtId="0" fontId="17" fillId="2" borderId="0" xfId="4" applyFont="1" applyFill="1" applyBorder="1" applyAlignment="1">
      <alignment horizontal="left" vertical="center" indent="1"/>
    </xf>
    <xf numFmtId="0" fontId="17" fillId="3" borderId="0" xfId="4" applyFont="1" applyFill="1" applyBorder="1" applyAlignment="1">
      <alignment horizontal="left" vertical="center" indent="1"/>
    </xf>
    <xf numFmtId="164" fontId="6" fillId="2" borderId="0" xfId="0" applyNumberFormat="1" applyFont="1" applyFill="1" applyBorder="1"/>
    <xf numFmtId="0" fontId="17" fillId="17" borderId="3" xfId="4" applyFont="1" applyFill="1" applyBorder="1" applyAlignment="1">
      <alignment horizontal="left" vertical="center" indent="1"/>
    </xf>
    <xf numFmtId="0" fontId="17" fillId="18" borderId="3" xfId="4" applyFont="1" applyFill="1" applyBorder="1" applyAlignment="1">
      <alignment horizontal="left" vertical="center" indent="1"/>
    </xf>
    <xf numFmtId="164" fontId="6" fillId="17" borderId="3" xfId="0" applyNumberFormat="1" applyFont="1" applyFill="1" applyBorder="1"/>
    <xf numFmtId="0" fontId="6" fillId="19" borderId="23" xfId="4" applyFont="1" applyFill="1" applyBorder="1" applyAlignment="1">
      <alignment horizontal="left" vertical="center" indent="1"/>
    </xf>
    <xf numFmtId="0" fontId="0" fillId="19" borderId="44" xfId="0" applyFill="1" applyBorder="1" applyAlignment="1">
      <alignment horizontal="left" vertical="center" indent="1"/>
    </xf>
    <xf numFmtId="0" fontId="0" fillId="19" borderId="24" xfId="0" applyFill="1" applyBorder="1" applyAlignment="1">
      <alignment horizontal="left" vertical="center" indent="1"/>
    </xf>
    <xf numFmtId="164" fontId="5" fillId="12" borderId="22" xfId="0" applyNumberFormat="1" applyFont="1" applyFill="1" applyBorder="1"/>
    <xf numFmtId="164" fontId="5" fillId="12" borderId="4" xfId="0" applyNumberFormat="1" applyFont="1" applyFill="1" applyBorder="1"/>
    <xf numFmtId="164" fontId="5" fillId="12" borderId="40" xfId="0" applyNumberFormat="1" applyFont="1" applyFill="1" applyBorder="1"/>
    <xf numFmtId="164" fontId="5" fillId="5" borderId="22" xfId="0" applyNumberFormat="1" applyFont="1" applyFill="1" applyBorder="1"/>
    <xf numFmtId="164" fontId="27" fillId="10" borderId="15" xfId="0" applyNumberFormat="1" applyFont="1" applyFill="1" applyBorder="1"/>
    <xf numFmtId="164" fontId="27" fillId="10" borderId="3" xfId="0" applyNumberFormat="1" applyFont="1" applyFill="1" applyBorder="1"/>
    <xf numFmtId="0" fontId="6" fillId="19" borderId="49" xfId="4" applyFont="1" applyFill="1" applyBorder="1" applyAlignment="1">
      <alignment horizontal="left" vertical="center" indent="1"/>
    </xf>
    <xf numFmtId="0" fontId="0" fillId="19" borderId="50" xfId="0" applyFill="1" applyBorder="1" applyAlignment="1">
      <alignment horizontal="left" vertical="center" indent="1"/>
    </xf>
    <xf numFmtId="0" fontId="0" fillId="19" borderId="51" xfId="0" applyFill="1" applyBorder="1" applyAlignment="1">
      <alignment horizontal="left" vertical="center" indent="1"/>
    </xf>
    <xf numFmtId="164" fontId="5" fillId="12" borderId="48" xfId="0" applyNumberFormat="1" applyFont="1" applyFill="1" applyBorder="1"/>
    <xf numFmtId="164" fontId="5" fillId="12" borderId="6" xfId="0" applyNumberFormat="1" applyFont="1" applyFill="1" applyBorder="1"/>
    <xf numFmtId="164" fontId="5" fillId="12" borderId="14" xfId="0" applyNumberFormat="1" applyFont="1" applyFill="1" applyBorder="1"/>
    <xf numFmtId="164" fontId="6" fillId="5" borderId="26" xfId="0" applyNumberFormat="1" applyFont="1" applyFill="1" applyBorder="1"/>
    <xf numFmtId="0" fontId="4" fillId="5" borderId="1" xfId="4" applyFont="1" applyFill="1" applyBorder="1" applyAlignment="1">
      <alignment horizontal="left" vertical="center" indent="1"/>
    </xf>
    <xf numFmtId="0" fontId="24" fillId="0" borderId="9" xfId="0" applyFont="1" applyBorder="1" applyAlignment="1">
      <alignment horizontal="left" vertical="center" indent="1"/>
    </xf>
    <xf numFmtId="0" fontId="10" fillId="0" borderId="1" xfId="0" applyFont="1" applyBorder="1" applyAlignment="1">
      <alignment horizontal="left" vertical="center" indent="1"/>
    </xf>
    <xf numFmtId="0" fontId="24" fillId="0" borderId="18" xfId="0" applyFont="1" applyBorder="1" applyAlignment="1">
      <alignment horizontal="left" vertical="center" indent="1"/>
    </xf>
    <xf numFmtId="0" fontId="4" fillId="3" borderId="1" xfId="4" applyFont="1" applyFill="1" applyBorder="1" applyAlignment="1">
      <alignment horizontal="left" vertical="center" indent="1"/>
    </xf>
    <xf numFmtId="0" fontId="3" fillId="6" borderId="2" xfId="4" applyFont="1" applyFill="1" applyBorder="1" applyAlignment="1">
      <alignment horizontal="left" vertical="center" indent="1"/>
    </xf>
    <xf numFmtId="0" fontId="24" fillId="5" borderId="13" xfId="0" applyFont="1" applyFill="1" applyBorder="1" applyAlignment="1">
      <alignment horizontal="left" vertical="center" indent="1"/>
    </xf>
    <xf numFmtId="0" fontId="24" fillId="5" borderId="12" xfId="0" applyFont="1" applyFill="1" applyBorder="1" applyAlignment="1">
      <alignment horizontal="left" vertical="center" indent="1"/>
    </xf>
    <xf numFmtId="0" fontId="3" fillId="14" borderId="38" xfId="4" applyFont="1" applyFill="1" applyBorder="1" applyAlignment="1">
      <alignment horizontal="left" vertical="center" indent="1"/>
    </xf>
    <xf numFmtId="0" fontId="25" fillId="15" borderId="37" xfId="0" applyFont="1" applyFill="1" applyBorder="1" applyAlignment="1">
      <alignment horizontal="left" vertical="center" indent="1"/>
    </xf>
    <xf numFmtId="0" fontId="25" fillId="15" borderId="35" xfId="0" applyFont="1" applyFill="1" applyBorder="1" applyAlignment="1">
      <alignment horizontal="left" vertical="center" indent="1"/>
    </xf>
    <xf numFmtId="0" fontId="16" fillId="0" borderId="0" xfId="0" applyFont="1" applyAlignment="1">
      <alignment horizontal="center"/>
    </xf>
    <xf numFmtId="0" fontId="18" fillId="11" borderId="33" xfId="4" applyFont="1" applyFill="1" applyBorder="1" applyAlignment="1">
      <alignment horizontal="center" vertical="center" wrapText="1"/>
    </xf>
    <xf numFmtId="0" fontId="11" fillId="12" borderId="13" xfId="0" applyFont="1" applyFill="1" applyBorder="1" applyAlignment="1">
      <alignment horizontal="center" vertical="center" wrapText="1"/>
    </xf>
    <xf numFmtId="0" fontId="11" fillId="12" borderId="14" xfId="0" applyFont="1" applyFill="1" applyBorder="1" applyAlignment="1">
      <alignment horizontal="center" vertical="center" wrapText="1"/>
    </xf>
    <xf numFmtId="0" fontId="17" fillId="5" borderId="23" xfId="4" applyFont="1" applyFill="1" applyBorder="1" applyAlignment="1">
      <alignment horizontal="left" vertical="center" indent="1"/>
    </xf>
    <xf numFmtId="0" fontId="0" fillId="0" borderId="44" xfId="0" applyBorder="1" applyAlignment="1">
      <alignment horizontal="left" vertical="center" indent="1"/>
    </xf>
    <xf numFmtId="0" fontId="0" fillId="0" borderId="24" xfId="0" applyBorder="1" applyAlignment="1">
      <alignment horizontal="left" vertical="center" indent="1"/>
    </xf>
    <xf numFmtId="0" fontId="17" fillId="5" borderId="42" xfId="4" applyFont="1" applyFill="1" applyBorder="1" applyAlignment="1">
      <alignment horizontal="left" vertical="center" indent="1"/>
    </xf>
    <xf numFmtId="0" fontId="0" fillId="0" borderId="19" xfId="0" applyBorder="1" applyAlignment="1">
      <alignment horizontal="left" vertical="center" indent="1"/>
    </xf>
    <xf numFmtId="0" fontId="0" fillId="0" borderId="25" xfId="0" applyBorder="1" applyAlignment="1">
      <alignment horizontal="left" vertical="center" indent="1"/>
    </xf>
    <xf numFmtId="0" fontId="17" fillId="5" borderId="2" xfId="4" applyFont="1" applyFill="1" applyBorder="1" applyAlignment="1">
      <alignment horizontal="left" vertical="center" indent="1"/>
    </xf>
    <xf numFmtId="0" fontId="0" fillId="0" borderId="13" xfId="0" applyBorder="1" applyAlignment="1">
      <alignment horizontal="left" vertical="center" indent="1"/>
    </xf>
    <xf numFmtId="0" fontId="0" fillId="0" borderId="12" xfId="0" applyBorder="1" applyAlignment="1">
      <alignment horizontal="left" vertical="center" indent="1"/>
    </xf>
    <xf numFmtId="0" fontId="0" fillId="0" borderId="46" xfId="0" applyBorder="1" applyAlignment="1">
      <alignment horizontal="left" vertical="center" indent="1"/>
    </xf>
    <xf numFmtId="0" fontId="0" fillId="0" borderId="47" xfId="0" applyBorder="1" applyAlignment="1">
      <alignment horizontal="left" vertical="center" indent="1"/>
    </xf>
    <xf numFmtId="0" fontId="0" fillId="0" borderId="0" xfId="0" applyAlignment="1">
      <alignment horizontal="center"/>
    </xf>
    <xf numFmtId="0" fontId="18" fillId="11" borderId="29" xfId="4" applyFont="1" applyFill="1" applyBorder="1" applyAlignment="1">
      <alignment horizontal="center" vertical="center"/>
    </xf>
    <xf numFmtId="0" fontId="11" fillId="12" borderId="29" xfId="0" applyFont="1" applyFill="1" applyBorder="1" applyAlignment="1">
      <alignment horizontal="center" vertical="center"/>
    </xf>
    <xf numFmtId="0" fontId="17" fillId="6" borderId="2" xfId="4" applyFont="1" applyFill="1" applyBorder="1" applyAlignment="1">
      <alignment horizontal="left" vertical="center" indent="1"/>
    </xf>
    <xf numFmtId="0" fontId="15" fillId="5" borderId="13" xfId="0" applyFont="1" applyFill="1" applyBorder="1" applyAlignment="1">
      <alignment horizontal="left" vertical="center" indent="1"/>
    </xf>
    <xf numFmtId="0" fontId="15" fillId="5" borderId="12" xfId="0" applyFont="1" applyFill="1" applyBorder="1" applyAlignment="1">
      <alignment horizontal="left" vertical="center" indent="1"/>
    </xf>
    <xf numFmtId="0" fontId="14" fillId="5" borderId="1" xfId="4" applyFont="1" applyFill="1" applyBorder="1" applyAlignment="1">
      <alignment horizontal="left" vertical="center" indent="1"/>
    </xf>
    <xf numFmtId="0" fontId="15" fillId="0" borderId="9" xfId="0" applyFont="1" applyBorder="1" applyAlignment="1">
      <alignment horizontal="left" vertical="center" indent="1"/>
    </xf>
    <xf numFmtId="0" fontId="18" fillId="11" borderId="33" xfId="4" applyFont="1" applyFill="1" applyBorder="1" applyAlignment="1">
      <alignment horizontal="center" vertical="center"/>
    </xf>
    <xf numFmtId="0" fontId="11" fillId="12" borderId="13" xfId="0" applyFont="1" applyFill="1" applyBorder="1" applyAlignment="1">
      <alignment horizontal="center" vertical="center"/>
    </xf>
    <xf numFmtId="0" fontId="11" fillId="12" borderId="14" xfId="0" applyFont="1" applyFill="1" applyBorder="1" applyAlignment="1">
      <alignment horizontal="center" vertical="center"/>
    </xf>
    <xf numFmtId="0" fontId="17" fillId="3" borderId="13" xfId="4" applyFont="1" applyFill="1" applyBorder="1" applyAlignment="1">
      <alignment horizontal="center" vertical="center"/>
    </xf>
    <xf numFmtId="0" fontId="0" fillId="0" borderId="13" xfId="0" applyBorder="1" applyAlignment="1">
      <alignment horizontal="center" vertical="center"/>
    </xf>
    <xf numFmtId="0" fontId="0" fillId="0" borderId="12" xfId="0" applyBorder="1" applyAlignment="1">
      <alignment horizontal="center" vertical="center"/>
    </xf>
  </cellXfs>
  <cellStyles count="5">
    <cellStyle name="Excel Built-in Normal" xfId="4"/>
    <cellStyle name="Normálna" xfId="0" builtinId="0"/>
    <cellStyle name="normálne 2" xfId="1"/>
    <cellStyle name="normálne 3" xfId="2"/>
    <cellStyle name="normálne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66"/>
  <sheetViews>
    <sheetView tabSelected="1" workbookViewId="0">
      <selection activeCell="I15" sqref="I15"/>
    </sheetView>
  </sheetViews>
  <sheetFormatPr defaultRowHeight="14.4" x14ac:dyDescent="0.3"/>
  <cols>
    <col min="1" max="1" width="5.6640625" customWidth="1"/>
    <col min="2" max="2" width="8.5546875" customWidth="1"/>
    <col min="3" max="3" width="26.33203125" customWidth="1"/>
    <col min="4" max="4" width="11.88671875" bestFit="1" customWidth="1"/>
    <col min="5" max="5" width="11.33203125" bestFit="1" customWidth="1"/>
    <col min="6" max="6" width="13.33203125" bestFit="1" customWidth="1"/>
  </cols>
  <sheetData>
    <row r="1" spans="1:6" ht="20.399999999999999" x14ac:dyDescent="0.35">
      <c r="A1" s="177" t="s">
        <v>145</v>
      </c>
      <c r="B1" s="177"/>
      <c r="C1" s="177"/>
      <c r="D1" s="177"/>
      <c r="E1" s="177"/>
      <c r="F1" s="177"/>
    </row>
    <row r="2" spans="1:6" ht="15" thickBot="1" x14ac:dyDescent="0.35"/>
    <row r="3" spans="1:6" ht="34.799999999999997" customHeight="1" thickBot="1" x14ac:dyDescent="0.35">
      <c r="A3" s="178" t="s">
        <v>147</v>
      </c>
      <c r="B3" s="179"/>
      <c r="C3" s="179"/>
      <c r="D3" s="179"/>
      <c r="E3" s="179"/>
      <c r="F3" s="180"/>
    </row>
    <row r="4" spans="1:6" ht="27.6" x14ac:dyDescent="0.3">
      <c r="A4" s="52" t="s">
        <v>98</v>
      </c>
      <c r="B4" s="53"/>
      <c r="C4" s="54"/>
      <c r="D4" s="55" t="s">
        <v>75</v>
      </c>
      <c r="E4" s="55" t="s">
        <v>149</v>
      </c>
      <c r="F4" s="56" t="s">
        <v>55</v>
      </c>
    </row>
    <row r="5" spans="1:6" x14ac:dyDescent="0.3">
      <c r="A5" s="170" t="s">
        <v>99</v>
      </c>
      <c r="B5" s="169"/>
      <c r="C5" s="167"/>
      <c r="D5" s="57">
        <f>D65</f>
        <v>1911556</v>
      </c>
      <c r="E5" s="58">
        <f>E65</f>
        <v>24508</v>
      </c>
      <c r="F5" s="59">
        <f>SUM(D5:E5)</f>
        <v>1936064</v>
      </c>
    </row>
    <row r="6" spans="1:6" ht="15" thickBot="1" x14ac:dyDescent="0.35">
      <c r="A6" s="170" t="s">
        <v>148</v>
      </c>
      <c r="B6" s="169"/>
      <c r="C6" s="167"/>
      <c r="D6" s="57">
        <v>0</v>
      </c>
      <c r="E6" s="58">
        <v>54884</v>
      </c>
      <c r="F6" s="59">
        <f>SUM(D6:E6)</f>
        <v>54884</v>
      </c>
    </row>
    <row r="7" spans="1:6" ht="15" thickBot="1" x14ac:dyDescent="0.35">
      <c r="A7" s="171" t="s">
        <v>100</v>
      </c>
      <c r="B7" s="172"/>
      <c r="C7" s="173"/>
      <c r="D7" s="10">
        <f>SUM(D5:D6)</f>
        <v>1911556</v>
      </c>
      <c r="E7" s="10">
        <f t="shared" ref="E7" si="0">SUM(E5:E6)</f>
        <v>79392</v>
      </c>
      <c r="F7" s="10">
        <f>SUM(F5:F6)</f>
        <v>1990948</v>
      </c>
    </row>
    <row r="8" spans="1:6" ht="15" thickBot="1" x14ac:dyDescent="0.35">
      <c r="A8" s="60"/>
      <c r="B8" s="61"/>
      <c r="C8" s="62"/>
      <c r="D8" s="63"/>
      <c r="E8" s="64"/>
      <c r="F8" s="65"/>
    </row>
    <row r="9" spans="1:6" x14ac:dyDescent="0.3">
      <c r="A9" s="52" t="s">
        <v>101</v>
      </c>
      <c r="B9" s="66"/>
      <c r="C9" s="67"/>
      <c r="D9" s="56"/>
      <c r="E9" s="56"/>
      <c r="F9" s="56"/>
    </row>
    <row r="10" spans="1:6" x14ac:dyDescent="0.3">
      <c r="A10" s="168" t="s">
        <v>102</v>
      </c>
      <c r="B10" s="169"/>
      <c r="C10" s="167"/>
      <c r="D10" s="57">
        <v>26374</v>
      </c>
      <c r="E10" s="58">
        <v>250</v>
      </c>
      <c r="F10" s="59">
        <f>SUM(D10:E10)</f>
        <v>26624</v>
      </c>
    </row>
    <row r="11" spans="1:6" x14ac:dyDescent="0.3">
      <c r="A11" s="168" t="s">
        <v>103</v>
      </c>
      <c r="B11" s="169"/>
      <c r="C11" s="167"/>
      <c r="D11" s="34">
        <v>0</v>
      </c>
      <c r="E11" s="35">
        <v>48768</v>
      </c>
      <c r="F11" s="59">
        <f>SUM(D11:E11)</f>
        <v>48768</v>
      </c>
    </row>
    <row r="12" spans="1:6" x14ac:dyDescent="0.3">
      <c r="A12" s="170" t="s">
        <v>104</v>
      </c>
      <c r="B12" s="169"/>
      <c r="C12" s="167"/>
      <c r="D12" s="34">
        <v>50700</v>
      </c>
      <c r="E12" s="35">
        <v>1</v>
      </c>
      <c r="F12" s="59">
        <f>SUM(D12:E12)</f>
        <v>50701</v>
      </c>
    </row>
    <row r="13" spans="1:6" x14ac:dyDescent="0.3">
      <c r="A13" s="170" t="s">
        <v>173</v>
      </c>
      <c r="B13" s="169"/>
      <c r="C13" s="167"/>
      <c r="D13" s="34">
        <v>0</v>
      </c>
      <c r="E13" s="35">
        <v>9590</v>
      </c>
      <c r="F13" s="59">
        <f>SUM(D13:E13)</f>
        <v>9590</v>
      </c>
    </row>
    <row r="14" spans="1:6" ht="15" thickBot="1" x14ac:dyDescent="0.35">
      <c r="A14" s="130" t="s">
        <v>174</v>
      </c>
      <c r="B14" s="129"/>
      <c r="C14" s="128"/>
      <c r="D14" s="34">
        <v>0</v>
      </c>
      <c r="E14" s="35">
        <v>21000</v>
      </c>
      <c r="F14" s="59">
        <f>SUM(D14:E14)</f>
        <v>21000</v>
      </c>
    </row>
    <row r="15" spans="1:6" ht="15" thickBot="1" x14ac:dyDescent="0.35">
      <c r="A15" s="171" t="s">
        <v>105</v>
      </c>
      <c r="B15" s="172"/>
      <c r="C15" s="173"/>
      <c r="D15" s="10">
        <f>SUM(D10:D14)</f>
        <v>77074</v>
      </c>
      <c r="E15" s="10">
        <f>SUM(E10:E14)</f>
        <v>79609</v>
      </c>
      <c r="F15" s="10">
        <f>SUM(F10:F14)</f>
        <v>156683</v>
      </c>
    </row>
    <row r="16" spans="1:6" ht="15" thickBot="1" x14ac:dyDescent="0.35">
      <c r="A16" s="68"/>
      <c r="B16" s="69"/>
      <c r="C16" s="69"/>
      <c r="D16" s="70"/>
      <c r="E16" s="70"/>
      <c r="F16" s="70"/>
    </row>
    <row r="17" spans="1:6" ht="15" thickBot="1" x14ac:dyDescent="0.35">
      <c r="A17" s="174" t="s">
        <v>106</v>
      </c>
      <c r="B17" s="175"/>
      <c r="C17" s="176"/>
      <c r="D17" s="71">
        <v>0</v>
      </c>
      <c r="E17" s="72">
        <v>0</v>
      </c>
      <c r="F17" s="73">
        <f>SUM(D17:E17)</f>
        <v>0</v>
      </c>
    </row>
    <row r="18" spans="1:6" ht="15" thickBot="1" x14ac:dyDescent="0.35">
      <c r="A18" s="74"/>
      <c r="B18" s="75"/>
      <c r="C18" s="75"/>
      <c r="D18" s="76"/>
      <c r="E18" s="77"/>
      <c r="F18" s="76"/>
    </row>
    <row r="19" spans="1:6" ht="28.2" thickBot="1" x14ac:dyDescent="0.35">
      <c r="A19" s="30"/>
      <c r="B19" s="31" t="s">
        <v>62</v>
      </c>
      <c r="C19" s="31" t="s">
        <v>76</v>
      </c>
      <c r="D19" s="32" t="s">
        <v>75</v>
      </c>
      <c r="E19" s="32" t="s">
        <v>149</v>
      </c>
      <c r="F19" s="32" t="s">
        <v>55</v>
      </c>
    </row>
    <row r="20" spans="1:6" ht="15" thickBot="1" x14ac:dyDescent="0.35">
      <c r="A20" s="9" t="s">
        <v>107</v>
      </c>
      <c r="B20" s="8"/>
      <c r="C20" s="26" t="s">
        <v>108</v>
      </c>
      <c r="D20" s="25"/>
      <c r="E20" s="25"/>
      <c r="F20" s="25"/>
    </row>
    <row r="21" spans="1:6" x14ac:dyDescent="0.3">
      <c r="A21" s="78">
        <v>610</v>
      </c>
      <c r="B21" s="79"/>
      <c r="C21" s="79" t="s">
        <v>52</v>
      </c>
      <c r="D21" s="1">
        <v>1210895</v>
      </c>
      <c r="E21" s="36">
        <v>16439</v>
      </c>
      <c r="F21" s="36">
        <f>SUM(D21:E21)</f>
        <v>1227334</v>
      </c>
    </row>
    <row r="22" spans="1:6" x14ac:dyDescent="0.3">
      <c r="A22" s="80">
        <v>620</v>
      </c>
      <c r="B22" s="80"/>
      <c r="C22" s="80" t="s">
        <v>53</v>
      </c>
      <c r="D22" s="2">
        <v>443510</v>
      </c>
      <c r="E22" s="37">
        <v>6074</v>
      </c>
      <c r="F22" s="36">
        <f>SUM(D22:E22)</f>
        <v>449584</v>
      </c>
    </row>
    <row r="23" spans="1:6" x14ac:dyDescent="0.3">
      <c r="A23" s="80">
        <v>640</v>
      </c>
      <c r="B23" s="80"/>
      <c r="C23" s="80" t="s">
        <v>63</v>
      </c>
      <c r="D23" s="2">
        <v>3916</v>
      </c>
      <c r="E23" s="37">
        <v>0</v>
      </c>
      <c r="F23" s="36">
        <f>SUM(D23:E23)</f>
        <v>3916</v>
      </c>
    </row>
    <row r="24" spans="1:6" x14ac:dyDescent="0.3">
      <c r="A24" s="166" t="s">
        <v>64</v>
      </c>
      <c r="B24" s="167"/>
      <c r="C24" s="81" t="s">
        <v>109</v>
      </c>
      <c r="D24" s="3">
        <f>SUM(D21:D23)</f>
        <v>1658321</v>
      </c>
      <c r="E24" s="3">
        <f>SUM(E21:E23)</f>
        <v>22513</v>
      </c>
      <c r="F24" s="3">
        <f>SUM(F21:F23)</f>
        <v>1680834</v>
      </c>
    </row>
    <row r="25" spans="1:6" x14ac:dyDescent="0.3">
      <c r="A25" s="80">
        <v>630</v>
      </c>
      <c r="B25" s="80">
        <v>631001</v>
      </c>
      <c r="C25" s="80" t="s">
        <v>21</v>
      </c>
      <c r="D25" s="2">
        <v>1700</v>
      </c>
      <c r="E25" s="37">
        <v>0</v>
      </c>
      <c r="F25" s="37">
        <f t="shared" ref="F25:F63" si="1">SUM(D25:E25)</f>
        <v>1700</v>
      </c>
    </row>
    <row r="26" spans="1:6" x14ac:dyDescent="0.3">
      <c r="A26" s="80"/>
      <c r="B26" s="80">
        <v>632001</v>
      </c>
      <c r="C26" s="80" t="s">
        <v>22</v>
      </c>
      <c r="D26" s="2">
        <v>34555</v>
      </c>
      <c r="E26" s="37">
        <v>0</v>
      </c>
      <c r="F26" s="37">
        <f t="shared" si="1"/>
        <v>34555</v>
      </c>
    </row>
    <row r="27" spans="1:6" x14ac:dyDescent="0.3">
      <c r="A27" s="80"/>
      <c r="B27" s="80">
        <v>632002</v>
      </c>
      <c r="C27" s="80" t="s">
        <v>40</v>
      </c>
      <c r="D27" s="2">
        <v>2400</v>
      </c>
      <c r="E27" s="37">
        <v>0</v>
      </c>
      <c r="F27" s="37">
        <f t="shared" si="1"/>
        <v>2400</v>
      </c>
    </row>
    <row r="28" spans="1:6" x14ac:dyDescent="0.3">
      <c r="A28" s="80"/>
      <c r="B28" s="80">
        <v>632003</v>
      </c>
      <c r="C28" s="80" t="s">
        <v>23</v>
      </c>
      <c r="D28" s="2">
        <v>500</v>
      </c>
      <c r="E28" s="37">
        <v>0</v>
      </c>
      <c r="F28" s="37">
        <f t="shared" si="1"/>
        <v>500</v>
      </c>
    </row>
    <row r="29" spans="1:6" x14ac:dyDescent="0.3">
      <c r="A29" s="80"/>
      <c r="B29" s="80">
        <v>632005</v>
      </c>
      <c r="C29" s="80" t="s">
        <v>24</v>
      </c>
      <c r="D29" s="2">
        <v>820</v>
      </c>
      <c r="E29" s="37">
        <v>0</v>
      </c>
      <c r="F29" s="37">
        <f t="shared" si="1"/>
        <v>820</v>
      </c>
    </row>
    <row r="30" spans="1:6" x14ac:dyDescent="0.3">
      <c r="A30" s="80"/>
      <c r="B30" s="80">
        <v>633001</v>
      </c>
      <c r="C30" s="80" t="s">
        <v>110</v>
      </c>
      <c r="D30" s="2">
        <v>24000</v>
      </c>
      <c r="E30" s="37">
        <v>0</v>
      </c>
      <c r="F30" s="37">
        <f t="shared" si="1"/>
        <v>24000</v>
      </c>
    </row>
    <row r="31" spans="1:6" x14ac:dyDescent="0.3">
      <c r="A31" s="80"/>
      <c r="B31" s="80">
        <v>633002</v>
      </c>
      <c r="C31" s="80" t="s">
        <v>16</v>
      </c>
      <c r="D31" s="2">
        <v>10000</v>
      </c>
      <c r="E31" s="37">
        <v>0</v>
      </c>
      <c r="F31" s="37">
        <f t="shared" si="1"/>
        <v>10000</v>
      </c>
    </row>
    <row r="32" spans="1:6" x14ac:dyDescent="0.3">
      <c r="A32" s="80"/>
      <c r="B32" s="80">
        <v>633003</v>
      </c>
      <c r="C32" s="80" t="s">
        <v>111</v>
      </c>
      <c r="D32" s="2">
        <v>2500</v>
      </c>
      <c r="E32" s="37">
        <v>0</v>
      </c>
      <c r="F32" s="37">
        <f t="shared" si="1"/>
        <v>2500</v>
      </c>
    </row>
    <row r="33" spans="1:6" x14ac:dyDescent="0.3">
      <c r="A33" s="80"/>
      <c r="B33" s="80">
        <v>633004</v>
      </c>
      <c r="C33" s="80" t="s">
        <v>25</v>
      </c>
      <c r="D33" s="2">
        <v>7000</v>
      </c>
      <c r="E33" s="37">
        <v>0</v>
      </c>
      <c r="F33" s="37">
        <f t="shared" si="1"/>
        <v>7000</v>
      </c>
    </row>
    <row r="34" spans="1:6" x14ac:dyDescent="0.3">
      <c r="A34" s="80"/>
      <c r="B34" s="80">
        <v>633005</v>
      </c>
      <c r="C34" s="80" t="s">
        <v>112</v>
      </c>
      <c r="D34" s="2">
        <v>500</v>
      </c>
      <c r="E34" s="37">
        <v>0</v>
      </c>
      <c r="F34" s="37">
        <f t="shared" si="1"/>
        <v>500</v>
      </c>
    </row>
    <row r="35" spans="1:6" x14ac:dyDescent="0.3">
      <c r="A35" s="80"/>
      <c r="B35" s="80">
        <v>633006</v>
      </c>
      <c r="C35" s="80" t="s">
        <v>3</v>
      </c>
      <c r="D35" s="2">
        <v>42000</v>
      </c>
      <c r="E35" s="37">
        <v>1995</v>
      </c>
      <c r="F35" s="37">
        <f t="shared" si="1"/>
        <v>43995</v>
      </c>
    </row>
    <row r="36" spans="1:6" x14ac:dyDescent="0.3">
      <c r="A36" s="80"/>
      <c r="B36" s="80">
        <v>633006</v>
      </c>
      <c r="C36" s="80" t="s">
        <v>113</v>
      </c>
      <c r="D36" s="2">
        <v>3600</v>
      </c>
      <c r="E36" s="37">
        <v>0</v>
      </c>
      <c r="F36" s="37">
        <f t="shared" si="1"/>
        <v>3600</v>
      </c>
    </row>
    <row r="37" spans="1:6" x14ac:dyDescent="0.3">
      <c r="A37" s="80"/>
      <c r="B37" s="80">
        <v>633009</v>
      </c>
      <c r="C37" s="80" t="s">
        <v>26</v>
      </c>
      <c r="D37" s="2">
        <v>10000</v>
      </c>
      <c r="E37" s="37">
        <v>0</v>
      </c>
      <c r="F37" s="37">
        <f t="shared" si="1"/>
        <v>10000</v>
      </c>
    </row>
    <row r="38" spans="1:6" x14ac:dyDescent="0.3">
      <c r="A38" s="80"/>
      <c r="B38" s="80">
        <v>633010</v>
      </c>
      <c r="C38" s="80" t="s">
        <v>27</v>
      </c>
      <c r="D38" s="2">
        <v>1800</v>
      </c>
      <c r="E38" s="37">
        <v>0</v>
      </c>
      <c r="F38" s="37">
        <f t="shared" si="1"/>
        <v>1800</v>
      </c>
    </row>
    <row r="39" spans="1:6" x14ac:dyDescent="0.3">
      <c r="A39" s="80"/>
      <c r="B39" s="80">
        <v>633013</v>
      </c>
      <c r="C39" s="80" t="s">
        <v>114</v>
      </c>
      <c r="D39" s="2">
        <v>1000</v>
      </c>
      <c r="E39" s="37">
        <v>0</v>
      </c>
      <c r="F39" s="37">
        <f t="shared" si="1"/>
        <v>1000</v>
      </c>
    </row>
    <row r="40" spans="1:6" x14ac:dyDescent="0.3">
      <c r="A40" s="80"/>
      <c r="B40" s="80">
        <v>633015</v>
      </c>
      <c r="C40" s="80" t="s">
        <v>115</v>
      </c>
      <c r="D40" s="2">
        <v>1200</v>
      </c>
      <c r="E40" s="37">
        <v>0</v>
      </c>
      <c r="F40" s="37">
        <f t="shared" si="1"/>
        <v>1200</v>
      </c>
    </row>
    <row r="41" spans="1:6" x14ac:dyDescent="0.3">
      <c r="A41" s="80"/>
      <c r="B41" s="80">
        <v>634004</v>
      </c>
      <c r="C41" s="80" t="s">
        <v>29</v>
      </c>
      <c r="D41" s="2">
        <v>400</v>
      </c>
      <c r="E41" s="37">
        <v>0</v>
      </c>
      <c r="F41" s="37">
        <f t="shared" si="1"/>
        <v>400</v>
      </c>
    </row>
    <row r="42" spans="1:6" x14ac:dyDescent="0.3">
      <c r="A42" s="80"/>
      <c r="B42" s="80">
        <v>635002</v>
      </c>
      <c r="C42" s="80" t="s">
        <v>116</v>
      </c>
      <c r="D42" s="2">
        <v>500</v>
      </c>
      <c r="E42" s="37">
        <v>0</v>
      </c>
      <c r="F42" s="37">
        <f t="shared" si="1"/>
        <v>500</v>
      </c>
    </row>
    <row r="43" spans="1:6" x14ac:dyDescent="0.3">
      <c r="A43" s="80"/>
      <c r="B43" s="80">
        <v>635003</v>
      </c>
      <c r="C43" s="80" t="s">
        <v>117</v>
      </c>
      <c r="D43" s="2">
        <v>350</v>
      </c>
      <c r="E43" s="37">
        <v>0</v>
      </c>
      <c r="F43" s="37">
        <f t="shared" si="1"/>
        <v>350</v>
      </c>
    </row>
    <row r="44" spans="1:6" x14ac:dyDescent="0.3">
      <c r="A44" s="80"/>
      <c r="B44" s="80">
        <v>635004</v>
      </c>
      <c r="C44" s="80" t="s">
        <v>30</v>
      </c>
      <c r="D44" s="2">
        <v>2000</v>
      </c>
      <c r="E44" s="37">
        <v>0</v>
      </c>
      <c r="F44" s="37">
        <f t="shared" si="1"/>
        <v>2000</v>
      </c>
    </row>
    <row r="45" spans="1:6" x14ac:dyDescent="0.3">
      <c r="A45" s="80"/>
      <c r="B45" s="80">
        <v>635005</v>
      </c>
      <c r="C45" s="80" t="s">
        <v>118</v>
      </c>
      <c r="D45" s="2">
        <v>300</v>
      </c>
      <c r="E45" s="37">
        <v>0</v>
      </c>
      <c r="F45" s="37">
        <f t="shared" si="1"/>
        <v>300</v>
      </c>
    </row>
    <row r="46" spans="1:6" x14ac:dyDescent="0.3">
      <c r="A46" s="80"/>
      <c r="B46" s="80">
        <v>635006</v>
      </c>
      <c r="C46" s="80" t="s">
        <v>31</v>
      </c>
      <c r="D46" s="2">
        <v>25000</v>
      </c>
      <c r="E46" s="37">
        <v>0</v>
      </c>
      <c r="F46" s="37">
        <f t="shared" si="1"/>
        <v>25000</v>
      </c>
    </row>
    <row r="47" spans="1:6" x14ac:dyDescent="0.3">
      <c r="A47" s="80"/>
      <c r="B47" s="80">
        <v>635009</v>
      </c>
      <c r="C47" s="80" t="s">
        <v>146</v>
      </c>
      <c r="D47" s="2">
        <v>4500</v>
      </c>
      <c r="E47" s="37">
        <v>0</v>
      </c>
      <c r="F47" s="37">
        <f t="shared" si="1"/>
        <v>4500</v>
      </c>
    </row>
    <row r="48" spans="1:6" x14ac:dyDescent="0.3">
      <c r="A48" s="80"/>
      <c r="B48" s="80">
        <v>636002</v>
      </c>
      <c r="C48" s="80" t="s">
        <v>119</v>
      </c>
      <c r="D48" s="2">
        <v>3100</v>
      </c>
      <c r="E48" s="37">
        <v>0</v>
      </c>
      <c r="F48" s="37">
        <f t="shared" si="1"/>
        <v>3100</v>
      </c>
    </row>
    <row r="49" spans="1:6" x14ac:dyDescent="0.3">
      <c r="A49" s="80"/>
      <c r="B49" s="80">
        <v>637001</v>
      </c>
      <c r="C49" s="80" t="s">
        <v>33</v>
      </c>
      <c r="D49" s="2">
        <v>1800</v>
      </c>
      <c r="E49" s="37">
        <v>0</v>
      </c>
      <c r="F49" s="37">
        <f t="shared" si="1"/>
        <v>1800</v>
      </c>
    </row>
    <row r="50" spans="1:6" x14ac:dyDescent="0.3">
      <c r="A50" s="80"/>
      <c r="B50" s="80">
        <v>637002</v>
      </c>
      <c r="C50" s="80" t="s">
        <v>120</v>
      </c>
      <c r="D50" s="2">
        <v>100</v>
      </c>
      <c r="E50" s="37">
        <v>0</v>
      </c>
      <c r="F50" s="37">
        <f t="shared" si="1"/>
        <v>100</v>
      </c>
    </row>
    <row r="51" spans="1:6" x14ac:dyDescent="0.3">
      <c r="A51" s="80"/>
      <c r="B51" s="80">
        <v>637004</v>
      </c>
      <c r="C51" s="80" t="s">
        <v>9</v>
      </c>
      <c r="D51" s="2">
        <v>16000</v>
      </c>
      <c r="E51" s="37">
        <v>0</v>
      </c>
      <c r="F51" s="37">
        <f t="shared" si="1"/>
        <v>16000</v>
      </c>
    </row>
    <row r="52" spans="1:6" x14ac:dyDescent="0.3">
      <c r="A52" s="80"/>
      <c r="B52" s="80">
        <v>637005</v>
      </c>
      <c r="C52" s="80" t="s">
        <v>121</v>
      </c>
      <c r="D52" s="2">
        <v>900</v>
      </c>
      <c r="E52" s="37">
        <v>0</v>
      </c>
      <c r="F52" s="37">
        <f t="shared" si="1"/>
        <v>900</v>
      </c>
    </row>
    <row r="53" spans="1:6" x14ac:dyDescent="0.3">
      <c r="A53" s="80"/>
      <c r="B53" s="80">
        <v>637006</v>
      </c>
      <c r="C53" s="80" t="s">
        <v>122</v>
      </c>
      <c r="D53" s="2">
        <v>60</v>
      </c>
      <c r="E53" s="37">
        <v>0</v>
      </c>
      <c r="F53" s="37">
        <f t="shared" si="1"/>
        <v>60</v>
      </c>
    </row>
    <row r="54" spans="1:6" x14ac:dyDescent="0.3">
      <c r="A54" s="80"/>
      <c r="B54" s="80">
        <v>637011</v>
      </c>
      <c r="C54" s="80" t="s">
        <v>123</v>
      </c>
      <c r="D54" s="2">
        <v>100</v>
      </c>
      <c r="E54" s="37">
        <v>0</v>
      </c>
      <c r="F54" s="37">
        <f t="shared" si="1"/>
        <v>100</v>
      </c>
    </row>
    <row r="55" spans="1:6" x14ac:dyDescent="0.3">
      <c r="A55" s="80"/>
      <c r="B55" s="80">
        <v>637012</v>
      </c>
      <c r="C55" s="80" t="s">
        <v>124</v>
      </c>
      <c r="D55" s="2">
        <v>500</v>
      </c>
      <c r="E55" s="37">
        <v>0</v>
      </c>
      <c r="F55" s="37">
        <f t="shared" si="1"/>
        <v>500</v>
      </c>
    </row>
    <row r="56" spans="1:6" x14ac:dyDescent="0.3">
      <c r="A56" s="80"/>
      <c r="B56" s="80">
        <v>637012</v>
      </c>
      <c r="C56" s="80" t="s">
        <v>125</v>
      </c>
      <c r="D56" s="2">
        <v>270</v>
      </c>
      <c r="E56" s="37">
        <v>0</v>
      </c>
      <c r="F56" s="37">
        <f t="shared" si="1"/>
        <v>270</v>
      </c>
    </row>
    <row r="57" spans="1:6" x14ac:dyDescent="0.3">
      <c r="A57" s="80"/>
      <c r="B57" s="80">
        <v>637014</v>
      </c>
      <c r="C57" s="80" t="s">
        <v>19</v>
      </c>
      <c r="D57" s="2">
        <v>21000</v>
      </c>
      <c r="E57" s="37">
        <v>0</v>
      </c>
      <c r="F57" s="37">
        <f t="shared" si="1"/>
        <v>21000</v>
      </c>
    </row>
    <row r="58" spans="1:6" x14ac:dyDescent="0.3">
      <c r="A58" s="80"/>
      <c r="B58" s="80">
        <v>637015</v>
      </c>
      <c r="C58" s="80" t="s">
        <v>126</v>
      </c>
      <c r="D58" s="2">
        <v>600</v>
      </c>
      <c r="E58" s="37">
        <v>0</v>
      </c>
      <c r="F58" s="37">
        <f t="shared" si="1"/>
        <v>600</v>
      </c>
    </row>
    <row r="59" spans="1:6" x14ac:dyDescent="0.3">
      <c r="A59" s="80"/>
      <c r="B59" s="80">
        <v>637015</v>
      </c>
      <c r="C59" s="80" t="s">
        <v>127</v>
      </c>
      <c r="D59" s="2">
        <v>2600</v>
      </c>
      <c r="E59" s="37">
        <v>0</v>
      </c>
      <c r="F59" s="37">
        <f t="shared" si="1"/>
        <v>2600</v>
      </c>
    </row>
    <row r="60" spans="1:6" x14ac:dyDescent="0.3">
      <c r="A60" s="80"/>
      <c r="B60" s="80">
        <v>637016</v>
      </c>
      <c r="C60" s="80" t="s">
        <v>38</v>
      </c>
      <c r="D60" s="2">
        <v>15000</v>
      </c>
      <c r="E60" s="37">
        <v>0</v>
      </c>
      <c r="F60" s="37">
        <f t="shared" si="1"/>
        <v>15000</v>
      </c>
    </row>
    <row r="61" spans="1:6" x14ac:dyDescent="0.3">
      <c r="A61" s="80"/>
      <c r="B61" s="80">
        <v>637017</v>
      </c>
      <c r="C61" s="80" t="s">
        <v>128</v>
      </c>
      <c r="D61" s="2">
        <v>20</v>
      </c>
      <c r="E61" s="37">
        <v>0</v>
      </c>
      <c r="F61" s="37">
        <f t="shared" si="1"/>
        <v>20</v>
      </c>
    </row>
    <row r="62" spans="1:6" x14ac:dyDescent="0.3">
      <c r="A62" s="80"/>
      <c r="B62" s="80">
        <v>637027</v>
      </c>
      <c r="C62" s="80" t="s">
        <v>14</v>
      </c>
      <c r="D62" s="2">
        <v>14000</v>
      </c>
      <c r="E62" s="37">
        <v>0</v>
      </c>
      <c r="F62" s="37">
        <f t="shared" si="1"/>
        <v>14000</v>
      </c>
    </row>
    <row r="63" spans="1:6" x14ac:dyDescent="0.3">
      <c r="A63" s="80"/>
      <c r="B63" s="80">
        <v>642014</v>
      </c>
      <c r="C63" s="80" t="s">
        <v>142</v>
      </c>
      <c r="D63" s="2">
        <v>560</v>
      </c>
      <c r="E63" s="37">
        <v>0</v>
      </c>
      <c r="F63" s="37">
        <f t="shared" si="1"/>
        <v>560</v>
      </c>
    </row>
    <row r="64" spans="1:6" x14ac:dyDescent="0.3">
      <c r="A64" s="83">
        <v>630</v>
      </c>
      <c r="B64" s="83"/>
      <c r="C64" s="81" t="s">
        <v>65</v>
      </c>
      <c r="D64" s="3">
        <f>SUM(D25:D63)</f>
        <v>253235</v>
      </c>
      <c r="E64" s="3">
        <f t="shared" ref="E64:F64" si="2">SUM(E25:E63)</f>
        <v>1995</v>
      </c>
      <c r="F64" s="3">
        <f t="shared" si="2"/>
        <v>255230</v>
      </c>
    </row>
    <row r="65" spans="1:6" x14ac:dyDescent="0.3">
      <c r="A65" s="84" t="s">
        <v>66</v>
      </c>
      <c r="B65" s="85"/>
      <c r="C65" s="85" t="s">
        <v>129</v>
      </c>
      <c r="D65" s="3">
        <f>SUM(D24+D64)</f>
        <v>1911556</v>
      </c>
      <c r="E65" s="3">
        <f t="shared" ref="E65:F65" si="3">SUM(E24+E64)</f>
        <v>24508</v>
      </c>
      <c r="F65" s="3">
        <f t="shared" si="3"/>
        <v>1936064</v>
      </c>
    </row>
    <row r="66" spans="1:6" x14ac:dyDescent="0.3">
      <c r="A66" s="86"/>
      <c r="B66" s="4"/>
      <c r="C66" s="4"/>
      <c r="D66" s="4"/>
    </row>
  </sheetData>
  <mergeCells count="12">
    <mergeCell ref="A10:C10"/>
    <mergeCell ref="A1:F1"/>
    <mergeCell ref="A3:F3"/>
    <mergeCell ref="A5:C5"/>
    <mergeCell ref="A6:C6"/>
    <mergeCell ref="A7:C7"/>
    <mergeCell ref="A24:B24"/>
    <mergeCell ref="A11:C11"/>
    <mergeCell ref="A12:C12"/>
    <mergeCell ref="A13:C13"/>
    <mergeCell ref="A15:C15"/>
    <mergeCell ref="A17:C17"/>
  </mergeCells>
  <pageMargins left="0.7" right="0.7" top="0.75" bottom="0.75" header="0.3" footer="0.3"/>
  <pageSetup paperSize="9" scale="67" fitToWidth="0"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72"/>
  <sheetViews>
    <sheetView workbookViewId="0">
      <selection activeCell="E12" sqref="E12"/>
    </sheetView>
  </sheetViews>
  <sheetFormatPr defaultRowHeight="14.4" x14ac:dyDescent="0.3"/>
  <cols>
    <col min="1" max="1" width="6.6640625" customWidth="1"/>
    <col min="2" max="2" width="8.88671875" customWidth="1"/>
    <col min="3" max="3" width="26.88671875" customWidth="1"/>
    <col min="4" max="4" width="11.88671875" bestFit="1" customWidth="1"/>
    <col min="5" max="5" width="9.88671875" bestFit="1" customWidth="1"/>
    <col min="6" max="6" width="12.21875" customWidth="1"/>
    <col min="7" max="7" width="11.21875" bestFit="1" customWidth="1"/>
  </cols>
  <sheetData>
    <row r="1" spans="1:6" ht="20.399999999999999" x14ac:dyDescent="0.35">
      <c r="A1" s="177" t="s">
        <v>145</v>
      </c>
      <c r="B1" s="192"/>
      <c r="C1" s="192"/>
      <c r="D1" s="192"/>
      <c r="E1" s="192"/>
      <c r="F1" s="192"/>
    </row>
    <row r="3" spans="1:6" ht="18.600000000000001" thickBot="1" x14ac:dyDescent="0.35">
      <c r="A3" s="193" t="s">
        <v>80</v>
      </c>
      <c r="B3" s="194"/>
      <c r="C3" s="194"/>
      <c r="D3" s="194"/>
      <c r="E3" s="194"/>
      <c r="F3" s="194"/>
    </row>
    <row r="4" spans="1:6" ht="29.25" customHeight="1" thickBot="1" x14ac:dyDescent="0.35">
      <c r="A4" s="30"/>
      <c r="B4" s="31" t="s">
        <v>62</v>
      </c>
      <c r="C4" s="31" t="s">
        <v>76</v>
      </c>
      <c r="D4" s="32" t="s">
        <v>75</v>
      </c>
      <c r="E4" s="39" t="s">
        <v>149</v>
      </c>
      <c r="F4" s="32" t="s">
        <v>95</v>
      </c>
    </row>
    <row r="5" spans="1:6" x14ac:dyDescent="0.3">
      <c r="A5" s="12" t="s">
        <v>79</v>
      </c>
      <c r="B5" s="13"/>
      <c r="C5" s="23" t="s">
        <v>77</v>
      </c>
      <c r="D5" s="33">
        <f>D41</f>
        <v>66706</v>
      </c>
      <c r="E5" s="33">
        <f t="shared" ref="E5:F5" si="0">E41</f>
        <v>1418</v>
      </c>
      <c r="F5" s="33">
        <f t="shared" si="0"/>
        <v>68124</v>
      </c>
    </row>
    <row r="6" spans="1:6" x14ac:dyDescent="0.3">
      <c r="A6" s="14" t="s">
        <v>81</v>
      </c>
      <c r="B6" s="15"/>
      <c r="C6" s="24" t="s">
        <v>89</v>
      </c>
      <c r="D6" s="34">
        <f>D60</f>
        <v>45693</v>
      </c>
      <c r="E6" s="34">
        <f t="shared" ref="E6:F6" si="1">E60</f>
        <v>1417</v>
      </c>
      <c r="F6" s="34">
        <f t="shared" si="1"/>
        <v>47110</v>
      </c>
    </row>
    <row r="7" spans="1:6" x14ac:dyDescent="0.3">
      <c r="A7" s="110" t="s">
        <v>83</v>
      </c>
      <c r="B7" s="111"/>
      <c r="C7" s="112" t="s">
        <v>90</v>
      </c>
      <c r="D7" s="57">
        <f>D95</f>
        <v>500516</v>
      </c>
      <c r="E7" s="57">
        <f t="shared" ref="E7:F7" si="2">E95</f>
        <v>12285</v>
      </c>
      <c r="F7" s="57">
        <f t="shared" si="2"/>
        <v>512801</v>
      </c>
    </row>
    <row r="8" spans="1:6" x14ac:dyDescent="0.3">
      <c r="A8" s="110"/>
      <c r="B8" s="111" t="s">
        <v>83</v>
      </c>
      <c r="C8" s="112" t="s">
        <v>166</v>
      </c>
      <c r="D8" s="57">
        <f>D97</f>
        <v>20500</v>
      </c>
      <c r="E8" s="57">
        <f t="shared" ref="E8:F8" si="3">E97</f>
        <v>0</v>
      </c>
      <c r="F8" s="57">
        <f t="shared" si="3"/>
        <v>20500</v>
      </c>
    </row>
    <row r="9" spans="1:6" x14ac:dyDescent="0.3">
      <c r="A9" s="110" t="s">
        <v>85</v>
      </c>
      <c r="B9" s="111"/>
      <c r="C9" s="112" t="s">
        <v>91</v>
      </c>
      <c r="D9" s="57">
        <f>D134</f>
        <v>530015</v>
      </c>
      <c r="E9" s="57">
        <f t="shared" ref="E9:F9" si="4">E134</f>
        <v>12285</v>
      </c>
      <c r="F9" s="57">
        <f t="shared" si="4"/>
        <v>542300</v>
      </c>
    </row>
    <row r="10" spans="1:6" ht="15" thickBot="1" x14ac:dyDescent="0.35">
      <c r="A10" s="14" t="s">
        <v>86</v>
      </c>
      <c r="B10" s="15"/>
      <c r="C10" s="24" t="s">
        <v>92</v>
      </c>
      <c r="D10" s="34">
        <f>D165</f>
        <v>162623</v>
      </c>
      <c r="E10" s="34">
        <f t="shared" ref="E10:F10" si="5">E165</f>
        <v>4725</v>
      </c>
      <c r="F10" s="34">
        <f t="shared" si="5"/>
        <v>167348</v>
      </c>
    </row>
    <row r="11" spans="1:6" ht="15" thickBot="1" x14ac:dyDescent="0.35">
      <c r="A11" s="195" t="s">
        <v>96</v>
      </c>
      <c r="B11" s="196"/>
      <c r="C11" s="197"/>
      <c r="D11" s="10">
        <f>SUM(D5:D10)</f>
        <v>1326053</v>
      </c>
      <c r="E11" s="10">
        <f t="shared" ref="E11:F11" si="6">SUM(E5:E10)</f>
        <v>32130</v>
      </c>
      <c r="F11" s="10">
        <f t="shared" si="6"/>
        <v>1358183</v>
      </c>
    </row>
    <row r="12" spans="1:6" ht="15" thickBot="1" x14ac:dyDescent="0.35">
      <c r="A12" s="94"/>
      <c r="B12" s="95"/>
      <c r="C12" s="95"/>
      <c r="D12" s="95"/>
      <c r="E12" s="95"/>
      <c r="F12" s="95"/>
    </row>
    <row r="13" spans="1:6" ht="27.6" customHeight="1" thickBot="1" x14ac:dyDescent="0.35">
      <c r="A13" s="9" t="s">
        <v>79</v>
      </c>
      <c r="B13" s="8"/>
      <c r="C13" s="142" t="s">
        <v>78</v>
      </c>
      <c r="D13" s="141" t="s">
        <v>75</v>
      </c>
      <c r="E13" s="41" t="s">
        <v>74</v>
      </c>
      <c r="F13" s="48" t="s">
        <v>97</v>
      </c>
    </row>
    <row r="14" spans="1:6" x14ac:dyDescent="0.3">
      <c r="A14" s="27">
        <v>610</v>
      </c>
      <c r="B14" s="27"/>
      <c r="C14" s="27" t="s">
        <v>52</v>
      </c>
      <c r="D14" s="6">
        <v>43060</v>
      </c>
      <c r="E14" s="36">
        <v>1050</v>
      </c>
      <c r="F14" s="51">
        <f>SUM(D14:E14)</f>
        <v>44110</v>
      </c>
    </row>
    <row r="15" spans="1:6" x14ac:dyDescent="0.3">
      <c r="A15" s="11">
        <v>620</v>
      </c>
      <c r="B15" s="11"/>
      <c r="C15" s="11" t="s">
        <v>53</v>
      </c>
      <c r="D15" s="2">
        <v>14906</v>
      </c>
      <c r="E15" s="37">
        <v>368</v>
      </c>
      <c r="F15" s="51">
        <f>SUM(D15:E15)</f>
        <v>15274</v>
      </c>
    </row>
    <row r="16" spans="1:6" ht="15" thickBot="1" x14ac:dyDescent="0.35">
      <c r="A16" s="11">
        <v>640</v>
      </c>
      <c r="B16" s="11">
        <v>642015</v>
      </c>
      <c r="C16" s="11" t="s">
        <v>63</v>
      </c>
      <c r="D16" s="2">
        <v>300</v>
      </c>
      <c r="E16" s="37">
        <v>0</v>
      </c>
      <c r="F16" s="51">
        <f>SUM(D16:E16)</f>
        <v>300</v>
      </c>
    </row>
    <row r="17" spans="1:10" ht="15" thickBot="1" x14ac:dyDescent="0.35">
      <c r="A17" s="187" t="s">
        <v>131</v>
      </c>
      <c r="B17" s="188"/>
      <c r="C17" s="189"/>
      <c r="D17" s="44">
        <f>SUM(D14:D16)</f>
        <v>58266</v>
      </c>
      <c r="E17" s="44">
        <f t="shared" ref="E17:F17" si="7">SUM(E14:E16)</f>
        <v>1418</v>
      </c>
      <c r="F17" s="44">
        <f t="shared" si="7"/>
        <v>59684</v>
      </c>
      <c r="J17" t="s">
        <v>66</v>
      </c>
    </row>
    <row r="18" spans="1:10" x14ac:dyDescent="0.3">
      <c r="A18" s="27">
        <v>630</v>
      </c>
      <c r="B18" s="27">
        <v>631001</v>
      </c>
      <c r="C18" s="27" t="s">
        <v>61</v>
      </c>
      <c r="D18" s="6">
        <v>70</v>
      </c>
      <c r="E18" s="36">
        <v>0</v>
      </c>
      <c r="F18" s="51">
        <f t="shared" ref="F18:F39" si="8">SUM(D18:E18)</f>
        <v>70</v>
      </c>
    </row>
    <row r="19" spans="1:10" x14ac:dyDescent="0.3">
      <c r="A19" s="7"/>
      <c r="B19" s="11">
        <v>632001</v>
      </c>
      <c r="C19" s="11" t="s">
        <v>0</v>
      </c>
      <c r="D19" s="2">
        <v>2089</v>
      </c>
      <c r="E19" s="37">
        <v>0</v>
      </c>
      <c r="F19" s="51">
        <f t="shared" si="8"/>
        <v>2089</v>
      </c>
    </row>
    <row r="20" spans="1:10" x14ac:dyDescent="0.3">
      <c r="A20" s="7"/>
      <c r="B20" s="11">
        <v>632002</v>
      </c>
      <c r="C20" s="11" t="s">
        <v>1</v>
      </c>
      <c r="D20" s="2">
        <v>0</v>
      </c>
      <c r="E20" s="37">
        <v>0</v>
      </c>
      <c r="F20" s="51">
        <f t="shared" si="8"/>
        <v>0</v>
      </c>
    </row>
    <row r="21" spans="1:10" x14ac:dyDescent="0.3">
      <c r="A21" s="7"/>
      <c r="B21" s="11">
        <v>632003</v>
      </c>
      <c r="C21" s="11" t="s">
        <v>2</v>
      </c>
      <c r="D21" s="2">
        <v>5</v>
      </c>
      <c r="E21" s="37">
        <v>0</v>
      </c>
      <c r="F21" s="51">
        <f t="shared" si="8"/>
        <v>5</v>
      </c>
    </row>
    <row r="22" spans="1:10" x14ac:dyDescent="0.3">
      <c r="A22" s="7"/>
      <c r="B22" s="11">
        <v>633004</v>
      </c>
      <c r="C22" s="11" t="s">
        <v>156</v>
      </c>
      <c r="D22" s="2">
        <v>100</v>
      </c>
      <c r="E22" s="37">
        <v>0</v>
      </c>
      <c r="F22" s="51">
        <f t="shared" si="8"/>
        <v>100</v>
      </c>
    </row>
    <row r="23" spans="1:10" x14ac:dyDescent="0.3">
      <c r="A23" s="7"/>
      <c r="B23" s="11">
        <v>633006</v>
      </c>
      <c r="C23" s="11" t="s">
        <v>3</v>
      </c>
      <c r="D23" s="2">
        <v>750</v>
      </c>
      <c r="E23" s="37">
        <v>0</v>
      </c>
      <c r="F23" s="51">
        <f t="shared" si="8"/>
        <v>750</v>
      </c>
    </row>
    <row r="24" spans="1:10" x14ac:dyDescent="0.3">
      <c r="A24" s="7"/>
      <c r="B24" s="11">
        <v>633007</v>
      </c>
      <c r="C24" s="11" t="s">
        <v>157</v>
      </c>
      <c r="D24" s="2">
        <v>30</v>
      </c>
      <c r="E24" s="37">
        <v>0</v>
      </c>
      <c r="F24" s="51">
        <f t="shared" si="8"/>
        <v>30</v>
      </c>
    </row>
    <row r="25" spans="1:10" x14ac:dyDescent="0.3">
      <c r="A25" s="7"/>
      <c r="B25" s="11">
        <v>633009</v>
      </c>
      <c r="C25" s="11" t="s">
        <v>158</v>
      </c>
      <c r="D25" s="2">
        <v>0</v>
      </c>
      <c r="E25" s="37">
        <v>0</v>
      </c>
      <c r="F25" s="51">
        <f t="shared" si="8"/>
        <v>0</v>
      </c>
    </row>
    <row r="26" spans="1:10" x14ac:dyDescent="0.3">
      <c r="A26" s="7"/>
      <c r="B26" s="11">
        <v>633010</v>
      </c>
      <c r="C26" s="11" t="s">
        <v>4</v>
      </c>
      <c r="D26" s="2">
        <v>100</v>
      </c>
      <c r="E26" s="37">
        <v>0</v>
      </c>
      <c r="F26" s="51">
        <f t="shared" si="8"/>
        <v>100</v>
      </c>
    </row>
    <row r="27" spans="1:10" x14ac:dyDescent="0.3">
      <c r="A27" s="7"/>
      <c r="B27" s="11">
        <v>633015</v>
      </c>
      <c r="C27" s="11" t="s">
        <v>5</v>
      </c>
      <c r="D27" s="2">
        <v>100</v>
      </c>
      <c r="E27" s="37">
        <v>0</v>
      </c>
      <c r="F27" s="51">
        <f t="shared" si="8"/>
        <v>100</v>
      </c>
    </row>
    <row r="28" spans="1:10" x14ac:dyDescent="0.3">
      <c r="A28" s="7"/>
      <c r="B28" s="11">
        <v>634003</v>
      </c>
      <c r="C28" s="11" t="s">
        <v>94</v>
      </c>
      <c r="D28" s="2">
        <v>53</v>
      </c>
      <c r="E28" s="37">
        <v>0</v>
      </c>
      <c r="F28" s="51">
        <f t="shared" si="8"/>
        <v>53</v>
      </c>
    </row>
    <row r="29" spans="1:10" x14ac:dyDescent="0.3">
      <c r="A29" s="7"/>
      <c r="B29" s="11">
        <v>634004</v>
      </c>
      <c r="C29" s="11" t="s">
        <v>6</v>
      </c>
      <c r="D29" s="2">
        <v>700</v>
      </c>
      <c r="E29" s="37">
        <v>0</v>
      </c>
      <c r="F29" s="51">
        <f t="shared" si="8"/>
        <v>700</v>
      </c>
    </row>
    <row r="30" spans="1:10" x14ac:dyDescent="0.3">
      <c r="A30" s="7"/>
      <c r="B30" s="11">
        <v>635006</v>
      </c>
      <c r="C30" s="11" t="s">
        <v>7</v>
      </c>
      <c r="D30" s="2">
        <v>500</v>
      </c>
      <c r="E30" s="37">
        <v>0</v>
      </c>
      <c r="F30" s="51">
        <f t="shared" si="8"/>
        <v>500</v>
      </c>
    </row>
    <row r="31" spans="1:10" x14ac:dyDescent="0.3">
      <c r="A31" s="7"/>
      <c r="B31" s="11">
        <v>637002</v>
      </c>
      <c r="C31" s="11" t="s">
        <v>8</v>
      </c>
      <c r="D31" s="2">
        <v>250</v>
      </c>
      <c r="E31" s="37">
        <v>0</v>
      </c>
      <c r="F31" s="51">
        <f t="shared" si="8"/>
        <v>250</v>
      </c>
    </row>
    <row r="32" spans="1:10" x14ac:dyDescent="0.3">
      <c r="A32" s="7"/>
      <c r="B32" s="11">
        <v>637004</v>
      </c>
      <c r="C32" s="11" t="s">
        <v>159</v>
      </c>
      <c r="D32" s="2">
        <v>0</v>
      </c>
      <c r="E32" s="37">
        <v>0</v>
      </c>
      <c r="F32" s="51">
        <f t="shared" si="8"/>
        <v>0</v>
      </c>
    </row>
    <row r="33" spans="1:6" x14ac:dyDescent="0.3">
      <c r="A33" s="7"/>
      <c r="B33" s="11">
        <v>637005</v>
      </c>
      <c r="C33" s="11" t="s">
        <v>71</v>
      </c>
      <c r="D33" s="2">
        <v>20</v>
      </c>
      <c r="E33" s="37">
        <v>0</v>
      </c>
      <c r="F33" s="51">
        <f t="shared" si="8"/>
        <v>20</v>
      </c>
    </row>
    <row r="34" spans="1:6" x14ac:dyDescent="0.3">
      <c r="A34" s="7"/>
      <c r="B34" s="11">
        <v>637006</v>
      </c>
      <c r="C34" s="11" t="s">
        <v>144</v>
      </c>
      <c r="D34" s="2">
        <v>275</v>
      </c>
      <c r="E34" s="37">
        <v>0</v>
      </c>
      <c r="F34" s="51">
        <f t="shared" si="8"/>
        <v>275</v>
      </c>
    </row>
    <row r="35" spans="1:6" x14ac:dyDescent="0.3">
      <c r="A35" s="7"/>
      <c r="B35" s="11">
        <v>637007</v>
      </c>
      <c r="C35" s="11" t="s">
        <v>160</v>
      </c>
      <c r="D35" s="2">
        <v>0</v>
      </c>
      <c r="E35" s="37">
        <v>0</v>
      </c>
      <c r="F35" s="51">
        <f t="shared" si="8"/>
        <v>0</v>
      </c>
    </row>
    <row r="36" spans="1:6" x14ac:dyDescent="0.3">
      <c r="A36" s="7"/>
      <c r="B36" s="11">
        <v>637014</v>
      </c>
      <c r="C36" s="11" t="s">
        <v>11</v>
      </c>
      <c r="D36" s="2">
        <v>460</v>
      </c>
      <c r="E36" s="37">
        <v>0</v>
      </c>
      <c r="F36" s="51">
        <f t="shared" si="8"/>
        <v>460</v>
      </c>
    </row>
    <row r="37" spans="1:6" x14ac:dyDescent="0.3">
      <c r="A37" s="7"/>
      <c r="B37" s="11">
        <v>637015</v>
      </c>
      <c r="C37" s="11" t="s">
        <v>12</v>
      </c>
      <c r="D37" s="2">
        <v>708</v>
      </c>
      <c r="E37" s="37">
        <v>0</v>
      </c>
      <c r="F37" s="51">
        <f t="shared" si="8"/>
        <v>708</v>
      </c>
    </row>
    <row r="38" spans="1:6" x14ac:dyDescent="0.3">
      <c r="A38" s="7"/>
      <c r="B38" s="11">
        <v>637016</v>
      </c>
      <c r="C38" s="11" t="s">
        <v>13</v>
      </c>
      <c r="D38" s="2">
        <v>430</v>
      </c>
      <c r="E38" s="37">
        <v>0</v>
      </c>
      <c r="F38" s="51">
        <f t="shared" si="8"/>
        <v>430</v>
      </c>
    </row>
    <row r="39" spans="1:6" x14ac:dyDescent="0.3">
      <c r="A39" s="7"/>
      <c r="B39" s="11">
        <v>637027</v>
      </c>
      <c r="C39" s="11" t="s">
        <v>14</v>
      </c>
      <c r="D39" s="2">
        <v>1800</v>
      </c>
      <c r="E39" s="37">
        <v>0</v>
      </c>
      <c r="F39" s="51">
        <f t="shared" si="8"/>
        <v>1800</v>
      </c>
    </row>
    <row r="40" spans="1:6" ht="15" thickBot="1" x14ac:dyDescent="0.35">
      <c r="A40" s="184" t="s">
        <v>65</v>
      </c>
      <c r="B40" s="185"/>
      <c r="C40" s="186"/>
      <c r="D40" s="139">
        <f>SUM(D18:D39)</f>
        <v>8440</v>
      </c>
      <c r="E40" s="139">
        <f t="shared" ref="E40:F40" si="9">SUM(E18:E39)</f>
        <v>0</v>
      </c>
      <c r="F40" s="139">
        <f t="shared" si="9"/>
        <v>8440</v>
      </c>
    </row>
    <row r="41" spans="1:6" ht="15" thickTop="1" x14ac:dyDescent="0.3">
      <c r="A41" s="88" t="s">
        <v>66</v>
      </c>
      <c r="B41" s="89"/>
      <c r="C41" s="90" t="s">
        <v>67</v>
      </c>
      <c r="D41" s="140">
        <f>D17+D40</f>
        <v>66706</v>
      </c>
      <c r="E41" s="140">
        <f t="shared" ref="E41:F41" si="10">E17+E40</f>
        <v>1418</v>
      </c>
      <c r="F41" s="140">
        <f t="shared" si="10"/>
        <v>68124</v>
      </c>
    </row>
    <row r="42" spans="1:6" ht="15.75" customHeight="1" thickBot="1" x14ac:dyDescent="0.35">
      <c r="A42" s="96"/>
      <c r="B42" s="16"/>
      <c r="C42" s="17"/>
      <c r="D42" s="18"/>
      <c r="E42" s="18"/>
      <c r="F42" s="18"/>
    </row>
    <row r="43" spans="1:6" ht="30" customHeight="1" thickBot="1" x14ac:dyDescent="0.35">
      <c r="A43" s="28" t="s">
        <v>81</v>
      </c>
      <c r="B43" s="8"/>
      <c r="C43" s="26" t="s">
        <v>82</v>
      </c>
      <c r="D43" s="141" t="s">
        <v>75</v>
      </c>
      <c r="E43" s="41" t="s">
        <v>74</v>
      </c>
      <c r="F43" s="48" t="s">
        <v>95</v>
      </c>
    </row>
    <row r="44" spans="1:6" x14ac:dyDescent="0.3">
      <c r="A44" s="20">
        <v>610</v>
      </c>
      <c r="B44" s="21"/>
      <c r="C44" s="21" t="s">
        <v>52</v>
      </c>
      <c r="D44" s="1">
        <v>30650</v>
      </c>
      <c r="E44" s="38">
        <v>1050</v>
      </c>
      <c r="F44" s="49">
        <f>SUM(D44:E44)</f>
        <v>31700</v>
      </c>
    </row>
    <row r="45" spans="1:6" x14ac:dyDescent="0.3">
      <c r="A45" s="11">
        <v>620</v>
      </c>
      <c r="B45" s="11"/>
      <c r="C45" s="11" t="s">
        <v>53</v>
      </c>
      <c r="D45" s="2">
        <v>10273</v>
      </c>
      <c r="E45" s="37">
        <v>367</v>
      </c>
      <c r="F45" s="50">
        <f>SUM(D45:E45)</f>
        <v>10640</v>
      </c>
    </row>
    <row r="46" spans="1:6" ht="15" thickBot="1" x14ac:dyDescent="0.35">
      <c r="A46" s="131">
        <v>640</v>
      </c>
      <c r="B46" s="131">
        <v>642015</v>
      </c>
      <c r="C46" s="131" t="s">
        <v>63</v>
      </c>
      <c r="D46" s="132">
        <v>200</v>
      </c>
      <c r="E46" s="133">
        <v>0</v>
      </c>
      <c r="F46" s="49">
        <f>SUM(D46:E46)</f>
        <v>200</v>
      </c>
    </row>
    <row r="47" spans="1:6" ht="15" thickBot="1" x14ac:dyDescent="0.35">
      <c r="A47" s="187" t="s">
        <v>131</v>
      </c>
      <c r="B47" s="188"/>
      <c r="C47" s="189"/>
      <c r="D47" s="44">
        <f>SUM(D44:D46)</f>
        <v>41123</v>
      </c>
      <c r="E47" s="44">
        <f t="shared" ref="E47:F47" si="11">SUM(E44:E46)</f>
        <v>1417</v>
      </c>
      <c r="F47" s="44">
        <f t="shared" si="11"/>
        <v>42540</v>
      </c>
    </row>
    <row r="48" spans="1:6" x14ac:dyDescent="0.3">
      <c r="A48" s="27">
        <v>630</v>
      </c>
      <c r="B48" s="27">
        <v>632001</v>
      </c>
      <c r="C48" s="27" t="s">
        <v>0</v>
      </c>
      <c r="D48" s="6">
        <v>1100</v>
      </c>
      <c r="E48" s="36">
        <v>0</v>
      </c>
      <c r="F48" s="51">
        <f t="shared" ref="F48:F58" si="12">SUM(D48:E48)</f>
        <v>1100</v>
      </c>
    </row>
    <row r="49" spans="1:6" x14ac:dyDescent="0.3">
      <c r="A49" s="27"/>
      <c r="B49" s="27">
        <v>632002</v>
      </c>
      <c r="C49" s="27" t="s">
        <v>161</v>
      </c>
      <c r="D49" s="2">
        <v>0</v>
      </c>
      <c r="E49" s="37">
        <v>0</v>
      </c>
      <c r="F49" s="51">
        <f t="shared" si="12"/>
        <v>0</v>
      </c>
    </row>
    <row r="50" spans="1:6" x14ac:dyDescent="0.3">
      <c r="A50" s="11"/>
      <c r="B50" s="11">
        <v>633006</v>
      </c>
      <c r="C50" s="11" t="s">
        <v>17</v>
      </c>
      <c r="D50" s="2">
        <v>835</v>
      </c>
      <c r="E50" s="37">
        <v>0</v>
      </c>
      <c r="F50" s="51">
        <f t="shared" si="12"/>
        <v>835</v>
      </c>
    </row>
    <row r="51" spans="1:6" x14ac:dyDescent="0.3">
      <c r="A51" s="11"/>
      <c r="B51" s="11">
        <v>633007</v>
      </c>
      <c r="C51" s="11" t="s">
        <v>93</v>
      </c>
      <c r="D51" s="2">
        <v>40</v>
      </c>
      <c r="E51" s="37">
        <v>0</v>
      </c>
      <c r="F51" s="51">
        <f t="shared" si="12"/>
        <v>40</v>
      </c>
    </row>
    <row r="52" spans="1:6" x14ac:dyDescent="0.3">
      <c r="A52" s="11"/>
      <c r="B52" s="11">
        <v>633009</v>
      </c>
      <c r="C52" s="11" t="s">
        <v>18</v>
      </c>
      <c r="D52" s="2">
        <v>400</v>
      </c>
      <c r="E52" s="37">
        <v>0</v>
      </c>
      <c r="F52" s="51">
        <f t="shared" si="12"/>
        <v>400</v>
      </c>
    </row>
    <row r="53" spans="1:6" x14ac:dyDescent="0.3">
      <c r="A53" s="11"/>
      <c r="B53" s="11">
        <v>635006</v>
      </c>
      <c r="C53" s="11" t="s">
        <v>31</v>
      </c>
      <c r="D53" s="2">
        <v>0</v>
      </c>
      <c r="E53" s="37">
        <v>0</v>
      </c>
      <c r="F53" s="51">
        <f t="shared" si="12"/>
        <v>0</v>
      </c>
    </row>
    <row r="54" spans="1:6" x14ac:dyDescent="0.3">
      <c r="A54" s="11"/>
      <c r="B54" s="11">
        <v>637004</v>
      </c>
      <c r="C54" s="11" t="s">
        <v>143</v>
      </c>
      <c r="D54" s="2">
        <v>0</v>
      </c>
      <c r="E54" s="37">
        <v>0</v>
      </c>
      <c r="F54" s="51">
        <f t="shared" si="12"/>
        <v>0</v>
      </c>
    </row>
    <row r="55" spans="1:6" x14ac:dyDescent="0.3">
      <c r="A55" s="11"/>
      <c r="B55" s="11">
        <v>637014</v>
      </c>
      <c r="C55" s="11" t="s">
        <v>19</v>
      </c>
      <c r="D55" s="2">
        <v>750</v>
      </c>
      <c r="E55" s="37">
        <v>0</v>
      </c>
      <c r="F55" s="51">
        <f t="shared" si="12"/>
        <v>750</v>
      </c>
    </row>
    <row r="56" spans="1:6" x14ac:dyDescent="0.3">
      <c r="A56" s="11"/>
      <c r="B56" s="11">
        <v>637015</v>
      </c>
      <c r="C56" s="11" t="s">
        <v>12</v>
      </c>
      <c r="D56" s="2">
        <v>1125</v>
      </c>
      <c r="E56" s="37">
        <v>0</v>
      </c>
      <c r="F56" s="51">
        <f t="shared" si="12"/>
        <v>1125</v>
      </c>
    </row>
    <row r="57" spans="1:6" x14ac:dyDescent="0.3">
      <c r="A57" s="11"/>
      <c r="B57" s="11">
        <v>637016</v>
      </c>
      <c r="C57" s="11" t="s">
        <v>20</v>
      </c>
      <c r="D57" s="2">
        <v>320</v>
      </c>
      <c r="E57" s="37">
        <v>0</v>
      </c>
      <c r="F57" s="51">
        <f t="shared" si="12"/>
        <v>320</v>
      </c>
    </row>
    <row r="58" spans="1:6" x14ac:dyDescent="0.3">
      <c r="A58" s="11"/>
      <c r="B58" s="11">
        <v>637027</v>
      </c>
      <c r="C58" s="11" t="s">
        <v>14</v>
      </c>
      <c r="D58" s="2">
        <v>0</v>
      </c>
      <c r="E58" s="37">
        <v>0</v>
      </c>
      <c r="F58" s="51">
        <f t="shared" si="12"/>
        <v>0</v>
      </c>
    </row>
    <row r="59" spans="1:6" ht="15" thickBot="1" x14ac:dyDescent="0.35">
      <c r="A59" s="181" t="s">
        <v>65</v>
      </c>
      <c r="B59" s="182"/>
      <c r="C59" s="183"/>
      <c r="D59" s="139">
        <f>SUM(D48:D58)</f>
        <v>4570</v>
      </c>
      <c r="E59" s="139">
        <f t="shared" ref="E59:F59" si="13">SUM(E48:E58)</f>
        <v>0</v>
      </c>
      <c r="F59" s="139">
        <f t="shared" si="13"/>
        <v>4570</v>
      </c>
    </row>
    <row r="60" spans="1:6" ht="15" thickTop="1" x14ac:dyDescent="0.3">
      <c r="A60" s="93" t="s">
        <v>66</v>
      </c>
      <c r="B60" s="90"/>
      <c r="C60" s="90" t="s">
        <v>68</v>
      </c>
      <c r="D60" s="140">
        <f>D47+D59</f>
        <v>45693</v>
      </c>
      <c r="E60" s="140">
        <f t="shared" ref="E60:F60" si="14">E47+E59</f>
        <v>1417</v>
      </c>
      <c r="F60" s="140">
        <f t="shared" si="14"/>
        <v>47110</v>
      </c>
    </row>
    <row r="61" spans="1:6" ht="15" thickBot="1" x14ac:dyDescent="0.35">
      <c r="A61" s="97"/>
      <c r="B61" s="17"/>
      <c r="C61" s="17"/>
      <c r="D61" s="18"/>
      <c r="E61" s="18"/>
      <c r="F61" s="18"/>
    </row>
    <row r="62" spans="1:6" ht="27" thickBot="1" x14ac:dyDescent="0.35">
      <c r="A62" s="28" t="s">
        <v>83</v>
      </c>
      <c r="B62" s="29"/>
      <c r="C62" s="142" t="s">
        <v>84</v>
      </c>
      <c r="D62" s="141" t="s">
        <v>75</v>
      </c>
      <c r="E62" s="41" t="s">
        <v>74</v>
      </c>
      <c r="F62" s="45" t="s">
        <v>95</v>
      </c>
    </row>
    <row r="63" spans="1:6" x14ac:dyDescent="0.3">
      <c r="A63" s="20">
        <v>610</v>
      </c>
      <c r="B63" s="21"/>
      <c r="C63" s="21" t="s">
        <v>52</v>
      </c>
      <c r="D63" s="1">
        <v>329000</v>
      </c>
      <c r="E63" s="38">
        <v>9100</v>
      </c>
      <c r="F63" s="47">
        <f>SUM(D63:E63)</f>
        <v>338100</v>
      </c>
    </row>
    <row r="64" spans="1:6" x14ac:dyDescent="0.3">
      <c r="A64" s="11">
        <v>620</v>
      </c>
      <c r="B64" s="11"/>
      <c r="C64" s="11" t="s">
        <v>53</v>
      </c>
      <c r="D64" s="2">
        <v>118914</v>
      </c>
      <c r="E64" s="37">
        <v>3185</v>
      </c>
      <c r="F64" s="143">
        <f>SUM(D64:E64)</f>
        <v>122099</v>
      </c>
    </row>
    <row r="65" spans="1:6" x14ac:dyDescent="0.3">
      <c r="A65" s="11">
        <v>640</v>
      </c>
      <c r="B65" s="11">
        <v>642013</v>
      </c>
      <c r="C65" s="11" t="s">
        <v>140</v>
      </c>
      <c r="D65" s="2">
        <v>0</v>
      </c>
      <c r="E65" s="37">
        <v>0</v>
      </c>
      <c r="F65" s="46">
        <f>SUM(D65:E65)</f>
        <v>0</v>
      </c>
    </row>
    <row r="66" spans="1:6" ht="15" thickBot="1" x14ac:dyDescent="0.35">
      <c r="A66" s="131"/>
      <c r="B66" s="131">
        <v>642015</v>
      </c>
      <c r="C66" s="131" t="s">
        <v>63</v>
      </c>
      <c r="D66" s="132">
        <v>1000</v>
      </c>
      <c r="E66" s="133">
        <v>0</v>
      </c>
      <c r="F66" s="135">
        <f>SUM(D66:E66)</f>
        <v>1000</v>
      </c>
    </row>
    <row r="67" spans="1:6" ht="15" thickBot="1" x14ac:dyDescent="0.35">
      <c r="A67" s="187" t="s">
        <v>131</v>
      </c>
      <c r="B67" s="188"/>
      <c r="C67" s="189"/>
      <c r="D67" s="44">
        <f>SUM(D63:D66)</f>
        <v>448914</v>
      </c>
      <c r="E67" s="44">
        <f t="shared" ref="E67:F67" si="15">SUM(E63:E66)</f>
        <v>12285</v>
      </c>
      <c r="F67" s="44">
        <f t="shared" si="15"/>
        <v>461199</v>
      </c>
    </row>
    <row r="68" spans="1:6" x14ac:dyDescent="0.3">
      <c r="A68" s="27">
        <v>630</v>
      </c>
      <c r="B68" s="27">
        <v>631001</v>
      </c>
      <c r="C68" s="27" t="s">
        <v>54</v>
      </c>
      <c r="D68" s="6">
        <v>100</v>
      </c>
      <c r="E68" s="36">
        <v>0</v>
      </c>
      <c r="F68" s="46">
        <f t="shared" ref="F68:F93" si="16">SUM(D68:E68)</f>
        <v>100</v>
      </c>
    </row>
    <row r="69" spans="1:6" x14ac:dyDescent="0.3">
      <c r="A69" s="11"/>
      <c r="B69" s="11">
        <v>632001</v>
      </c>
      <c r="C69" s="11" t="s">
        <v>22</v>
      </c>
      <c r="D69" s="2">
        <v>9000</v>
      </c>
      <c r="E69" s="37">
        <v>0</v>
      </c>
      <c r="F69" s="46">
        <f t="shared" si="16"/>
        <v>9000</v>
      </c>
    </row>
    <row r="70" spans="1:6" x14ac:dyDescent="0.3">
      <c r="A70" s="11"/>
      <c r="B70" s="11">
        <v>632003</v>
      </c>
      <c r="C70" s="11" t="s">
        <v>23</v>
      </c>
      <c r="D70" s="2">
        <v>50</v>
      </c>
      <c r="E70" s="37">
        <v>0</v>
      </c>
      <c r="F70" s="46">
        <f t="shared" si="16"/>
        <v>50</v>
      </c>
    </row>
    <row r="71" spans="1:6" x14ac:dyDescent="0.3">
      <c r="A71" s="11"/>
      <c r="B71" s="11">
        <v>632005</v>
      </c>
      <c r="C71" s="11" t="s">
        <v>24</v>
      </c>
      <c r="D71" s="2">
        <v>100</v>
      </c>
      <c r="E71" s="37">
        <v>0</v>
      </c>
      <c r="F71" s="46">
        <f t="shared" si="16"/>
        <v>100</v>
      </c>
    </row>
    <row r="72" spans="1:6" x14ac:dyDescent="0.3">
      <c r="A72" s="11"/>
      <c r="B72" s="11">
        <v>633001</v>
      </c>
      <c r="C72" s="11" t="s">
        <v>15</v>
      </c>
      <c r="D72" s="2">
        <v>10000</v>
      </c>
      <c r="E72" s="37">
        <v>0</v>
      </c>
      <c r="F72" s="46">
        <f t="shared" si="16"/>
        <v>10000</v>
      </c>
    </row>
    <row r="73" spans="1:6" x14ac:dyDescent="0.3">
      <c r="A73" s="11"/>
      <c r="B73" s="11">
        <v>633002</v>
      </c>
      <c r="C73" s="11" t="s">
        <v>16</v>
      </c>
      <c r="D73" s="2">
        <v>1000</v>
      </c>
      <c r="E73" s="37">
        <v>0</v>
      </c>
      <c r="F73" s="46">
        <f t="shared" si="16"/>
        <v>1000</v>
      </c>
    </row>
    <row r="74" spans="1:6" x14ac:dyDescent="0.3">
      <c r="A74" s="11"/>
      <c r="B74" s="11">
        <v>633003</v>
      </c>
      <c r="C74" s="11" t="s">
        <v>57</v>
      </c>
      <c r="D74" s="2">
        <v>300</v>
      </c>
      <c r="E74" s="37">
        <v>0</v>
      </c>
      <c r="F74" s="46">
        <f t="shared" si="16"/>
        <v>300</v>
      </c>
    </row>
    <row r="75" spans="1:6" x14ac:dyDescent="0.3">
      <c r="A75" s="11"/>
      <c r="B75" s="11">
        <v>633004</v>
      </c>
      <c r="C75" s="11" t="s">
        <v>162</v>
      </c>
      <c r="D75" s="2">
        <v>4500</v>
      </c>
      <c r="E75" s="37">
        <v>0</v>
      </c>
      <c r="F75" s="46">
        <f t="shared" si="16"/>
        <v>4500</v>
      </c>
    </row>
    <row r="76" spans="1:6" x14ac:dyDescent="0.3">
      <c r="A76" s="11"/>
      <c r="B76" s="11">
        <v>633006</v>
      </c>
      <c r="C76" s="11" t="s">
        <v>3</v>
      </c>
      <c r="D76" s="2">
        <v>7767</v>
      </c>
      <c r="E76" s="37">
        <v>0</v>
      </c>
      <c r="F76" s="46">
        <f t="shared" si="16"/>
        <v>7767</v>
      </c>
    </row>
    <row r="77" spans="1:6" x14ac:dyDescent="0.3">
      <c r="A77" s="11"/>
      <c r="B77" s="11">
        <v>633006</v>
      </c>
      <c r="C77" s="11" t="s">
        <v>163</v>
      </c>
      <c r="D77" s="2">
        <v>335</v>
      </c>
      <c r="E77" s="37">
        <v>0</v>
      </c>
      <c r="F77" s="46">
        <f t="shared" si="16"/>
        <v>335</v>
      </c>
    </row>
    <row r="78" spans="1:6" x14ac:dyDescent="0.3">
      <c r="A78" s="11"/>
      <c r="B78" s="11">
        <v>633009</v>
      </c>
      <c r="C78" s="11" t="s">
        <v>56</v>
      </c>
      <c r="D78" s="2">
        <v>2000</v>
      </c>
      <c r="E78" s="37">
        <v>0</v>
      </c>
      <c r="F78" s="46">
        <f t="shared" si="16"/>
        <v>2000</v>
      </c>
    </row>
    <row r="79" spans="1:6" x14ac:dyDescent="0.3">
      <c r="A79" s="11"/>
      <c r="B79" s="11">
        <v>633010</v>
      </c>
      <c r="C79" s="11" t="s">
        <v>27</v>
      </c>
      <c r="D79" s="2">
        <v>200</v>
      </c>
      <c r="E79" s="37">
        <v>0</v>
      </c>
      <c r="F79" s="46">
        <f t="shared" si="16"/>
        <v>200</v>
      </c>
    </row>
    <row r="80" spans="1:6" x14ac:dyDescent="0.3">
      <c r="A80" s="11"/>
      <c r="B80" s="11">
        <v>633013</v>
      </c>
      <c r="C80" s="11" t="s">
        <v>28</v>
      </c>
      <c r="D80" s="2">
        <v>420</v>
      </c>
      <c r="E80" s="37">
        <v>0</v>
      </c>
      <c r="F80" s="46">
        <f t="shared" si="16"/>
        <v>420</v>
      </c>
    </row>
    <row r="81" spans="1:6" x14ac:dyDescent="0.3">
      <c r="A81" s="11"/>
      <c r="B81" s="11">
        <v>634004</v>
      </c>
      <c r="C81" s="11" t="s">
        <v>29</v>
      </c>
      <c r="D81" s="2">
        <v>200</v>
      </c>
      <c r="E81" s="37">
        <v>0</v>
      </c>
      <c r="F81" s="46">
        <f t="shared" si="16"/>
        <v>200</v>
      </c>
    </row>
    <row r="82" spans="1:6" x14ac:dyDescent="0.3">
      <c r="A82" s="11"/>
      <c r="B82" s="11">
        <v>635004</v>
      </c>
      <c r="C82" s="11" t="s">
        <v>30</v>
      </c>
      <c r="D82" s="2">
        <v>1250</v>
      </c>
      <c r="E82" s="37">
        <v>0</v>
      </c>
      <c r="F82" s="46">
        <f t="shared" si="16"/>
        <v>1250</v>
      </c>
    </row>
    <row r="83" spans="1:6" x14ac:dyDescent="0.3">
      <c r="A83" s="11"/>
      <c r="B83" s="11">
        <v>635006</v>
      </c>
      <c r="C83" s="11" t="s">
        <v>31</v>
      </c>
      <c r="D83" s="2">
        <v>1000</v>
      </c>
      <c r="E83" s="37">
        <v>0</v>
      </c>
      <c r="F83" s="46">
        <f t="shared" si="16"/>
        <v>1000</v>
      </c>
    </row>
    <row r="84" spans="1:6" x14ac:dyDescent="0.3">
      <c r="A84" s="11"/>
      <c r="B84" s="11">
        <v>636002</v>
      </c>
      <c r="C84" s="11" t="s">
        <v>32</v>
      </c>
      <c r="D84" s="2">
        <v>0</v>
      </c>
      <c r="E84" s="37">
        <v>0</v>
      </c>
      <c r="F84" s="46">
        <f t="shared" si="16"/>
        <v>0</v>
      </c>
    </row>
    <row r="85" spans="1:6" x14ac:dyDescent="0.3">
      <c r="A85" s="11"/>
      <c r="B85" s="11">
        <v>637001</v>
      </c>
      <c r="C85" s="11" t="s">
        <v>33</v>
      </c>
      <c r="D85" s="2">
        <v>150</v>
      </c>
      <c r="E85" s="37">
        <v>0</v>
      </c>
      <c r="F85" s="46">
        <f t="shared" si="16"/>
        <v>150</v>
      </c>
    </row>
    <row r="86" spans="1:6" x14ac:dyDescent="0.3">
      <c r="A86" s="11"/>
      <c r="B86" s="11">
        <v>637002</v>
      </c>
      <c r="C86" s="11" t="s">
        <v>34</v>
      </c>
      <c r="D86" s="2">
        <v>300</v>
      </c>
      <c r="E86" s="37">
        <v>0</v>
      </c>
      <c r="F86" s="46">
        <f t="shared" si="16"/>
        <v>300</v>
      </c>
    </row>
    <row r="87" spans="1:6" x14ac:dyDescent="0.3">
      <c r="A87" s="11"/>
      <c r="B87" s="11">
        <v>637004</v>
      </c>
      <c r="C87" s="11" t="s">
        <v>9</v>
      </c>
      <c r="D87" s="2">
        <v>1000</v>
      </c>
      <c r="E87" s="37">
        <v>0</v>
      </c>
      <c r="F87" s="46">
        <f t="shared" si="16"/>
        <v>1000</v>
      </c>
    </row>
    <row r="88" spans="1:6" x14ac:dyDescent="0.3">
      <c r="A88" s="11"/>
      <c r="B88" s="11">
        <v>637005</v>
      </c>
      <c r="C88" s="11" t="s">
        <v>35</v>
      </c>
      <c r="D88" s="2">
        <v>200</v>
      </c>
      <c r="E88" s="37">
        <v>0</v>
      </c>
      <c r="F88" s="46">
        <f t="shared" si="16"/>
        <v>200</v>
      </c>
    </row>
    <row r="89" spans="1:6" x14ac:dyDescent="0.3">
      <c r="A89" s="11"/>
      <c r="B89" s="11">
        <v>637006</v>
      </c>
      <c r="C89" s="11" t="s">
        <v>60</v>
      </c>
      <c r="D89" s="2">
        <v>1000</v>
      </c>
      <c r="E89" s="37">
        <v>0</v>
      </c>
      <c r="F89" s="46">
        <f t="shared" si="16"/>
        <v>1000</v>
      </c>
    </row>
    <row r="90" spans="1:6" x14ac:dyDescent="0.3">
      <c r="A90" s="11"/>
      <c r="B90" s="11">
        <v>637007</v>
      </c>
      <c r="C90" s="11" t="s">
        <v>36</v>
      </c>
      <c r="D90" s="2">
        <v>30</v>
      </c>
      <c r="E90" s="37">
        <v>0</v>
      </c>
      <c r="F90" s="46">
        <f t="shared" si="16"/>
        <v>30</v>
      </c>
    </row>
    <row r="91" spans="1:6" x14ac:dyDescent="0.3">
      <c r="A91" s="134"/>
      <c r="B91" s="11">
        <v>637014</v>
      </c>
      <c r="C91" s="11" t="s">
        <v>19</v>
      </c>
      <c r="D91" s="2">
        <v>5700</v>
      </c>
      <c r="E91" s="37">
        <v>0</v>
      </c>
      <c r="F91" s="46">
        <f t="shared" si="16"/>
        <v>5700</v>
      </c>
    </row>
    <row r="92" spans="1:6" x14ac:dyDescent="0.3">
      <c r="A92" s="134"/>
      <c r="B92" s="11">
        <v>637016</v>
      </c>
      <c r="C92" s="11" t="s">
        <v>38</v>
      </c>
      <c r="D92" s="2">
        <v>4100</v>
      </c>
      <c r="E92" s="37">
        <v>0</v>
      </c>
      <c r="F92" s="46">
        <f t="shared" si="16"/>
        <v>4100</v>
      </c>
    </row>
    <row r="93" spans="1:6" x14ac:dyDescent="0.3">
      <c r="A93" s="134"/>
      <c r="B93" s="11">
        <v>637027</v>
      </c>
      <c r="C93" s="11" t="s">
        <v>39</v>
      </c>
      <c r="D93" s="2">
        <v>900</v>
      </c>
      <c r="E93" s="37">
        <v>0</v>
      </c>
      <c r="F93" s="46">
        <f t="shared" si="16"/>
        <v>900</v>
      </c>
    </row>
    <row r="94" spans="1:6" ht="15" thickBot="1" x14ac:dyDescent="0.35">
      <c r="A94" s="184" t="s">
        <v>65</v>
      </c>
      <c r="B94" s="185"/>
      <c r="C94" s="186"/>
      <c r="D94" s="139">
        <f>SUM(D68:D93)</f>
        <v>51602</v>
      </c>
      <c r="E94" s="139">
        <f>SUM(E68:E93)</f>
        <v>0</v>
      </c>
      <c r="F94" s="139">
        <f>SUM(F68:F93)</f>
        <v>51602</v>
      </c>
    </row>
    <row r="95" spans="1:6" ht="15" thickTop="1" x14ac:dyDescent="0.3">
      <c r="A95" s="93" t="s">
        <v>66</v>
      </c>
      <c r="B95" s="90"/>
      <c r="C95" s="90" t="s">
        <v>164</v>
      </c>
      <c r="D95" s="140">
        <f>D67+D94</f>
        <v>500516</v>
      </c>
      <c r="E95" s="140">
        <f>E67+E94</f>
        <v>12285</v>
      </c>
      <c r="F95" s="140">
        <f>F67+F94</f>
        <v>512801</v>
      </c>
    </row>
    <row r="96" spans="1:6" ht="9" customHeight="1" x14ac:dyDescent="0.3">
      <c r="A96" s="144"/>
      <c r="B96" s="145"/>
      <c r="C96" s="145"/>
      <c r="D96" s="146"/>
      <c r="E96" s="146"/>
      <c r="F96" s="146"/>
    </row>
    <row r="97" spans="1:7" x14ac:dyDescent="0.3">
      <c r="A97" s="147" t="s">
        <v>165</v>
      </c>
      <c r="B97" s="148"/>
      <c r="C97" s="148"/>
      <c r="D97" s="149">
        <v>20500</v>
      </c>
      <c r="E97" s="149">
        <v>0</v>
      </c>
      <c r="F97" s="149">
        <f>SUM(D97:E97)</f>
        <v>20500</v>
      </c>
    </row>
    <row r="98" spans="1:7" ht="9.6" customHeight="1" thickBot="1" x14ac:dyDescent="0.35">
      <c r="A98" s="97"/>
      <c r="B98" s="17"/>
      <c r="C98" s="17"/>
      <c r="D98" s="18"/>
      <c r="E98" s="18"/>
      <c r="F98" s="18"/>
    </row>
    <row r="99" spans="1:7" ht="27" thickBot="1" x14ac:dyDescent="0.35">
      <c r="A99" s="28" t="s">
        <v>85</v>
      </c>
      <c r="B99" s="29"/>
      <c r="C99" s="26" t="s">
        <v>87</v>
      </c>
      <c r="D99" s="141" t="s">
        <v>75</v>
      </c>
      <c r="E99" s="41" t="s">
        <v>74</v>
      </c>
      <c r="F99" s="48" t="s">
        <v>95</v>
      </c>
      <c r="G99" s="138"/>
    </row>
    <row r="100" spans="1:7" x14ac:dyDescent="0.3">
      <c r="A100" s="20">
        <v>610</v>
      </c>
      <c r="B100" s="21"/>
      <c r="C100" s="21" t="s">
        <v>52</v>
      </c>
      <c r="D100" s="1">
        <v>335500</v>
      </c>
      <c r="E100" s="38">
        <v>9100</v>
      </c>
      <c r="F100" s="49">
        <f>SUM(D100:E100)</f>
        <v>344600</v>
      </c>
      <c r="G100" s="138"/>
    </row>
    <row r="101" spans="1:7" x14ac:dyDescent="0.3">
      <c r="A101" s="11">
        <v>620</v>
      </c>
      <c r="B101" s="11"/>
      <c r="C101" s="11" t="s">
        <v>53</v>
      </c>
      <c r="D101" s="2">
        <v>124500</v>
      </c>
      <c r="E101" s="37">
        <v>3185</v>
      </c>
      <c r="F101" s="50">
        <f>SUM(D101:E101)</f>
        <v>127685</v>
      </c>
      <c r="G101" s="138"/>
    </row>
    <row r="102" spans="1:7" ht="15" thickBot="1" x14ac:dyDescent="0.35">
      <c r="A102" s="11">
        <v>640</v>
      </c>
      <c r="B102" s="11">
        <v>642015</v>
      </c>
      <c r="C102" s="11" t="s">
        <v>63</v>
      </c>
      <c r="D102" s="132">
        <v>900</v>
      </c>
      <c r="E102" s="133">
        <v>0</v>
      </c>
      <c r="F102" s="49">
        <f>SUM(D102:E102)</f>
        <v>900</v>
      </c>
    </row>
    <row r="103" spans="1:7" ht="15" thickBot="1" x14ac:dyDescent="0.35">
      <c r="A103" s="187" t="s">
        <v>131</v>
      </c>
      <c r="B103" s="188"/>
      <c r="C103" s="189"/>
      <c r="D103" s="44">
        <f>SUM(D100:D102)</f>
        <v>460900</v>
      </c>
      <c r="E103" s="44">
        <f t="shared" ref="E103:F103" si="17">SUM(E100:E102)</f>
        <v>12285</v>
      </c>
      <c r="F103" s="44">
        <f t="shared" si="17"/>
        <v>473185</v>
      </c>
    </row>
    <row r="104" spans="1:7" x14ac:dyDescent="0.3">
      <c r="A104" s="11">
        <v>630</v>
      </c>
      <c r="B104" s="11">
        <v>631001</v>
      </c>
      <c r="C104" s="11" t="s">
        <v>21</v>
      </c>
      <c r="D104" s="36">
        <v>50</v>
      </c>
      <c r="E104" s="36">
        <v>0</v>
      </c>
      <c r="F104" s="51">
        <f t="shared" ref="F104:F131" si="18">SUM(D104:E104)</f>
        <v>50</v>
      </c>
    </row>
    <row r="105" spans="1:7" x14ac:dyDescent="0.3">
      <c r="A105" s="11"/>
      <c r="B105" s="11">
        <v>632001</v>
      </c>
      <c r="C105" s="11" t="s">
        <v>22</v>
      </c>
      <c r="D105" s="37">
        <v>10000</v>
      </c>
      <c r="E105" s="37">
        <v>0</v>
      </c>
      <c r="F105" s="51">
        <f t="shared" si="18"/>
        <v>10000</v>
      </c>
    </row>
    <row r="106" spans="1:7" x14ac:dyDescent="0.3">
      <c r="A106" s="11"/>
      <c r="B106" s="11">
        <v>632002</v>
      </c>
      <c r="C106" s="11" t="s">
        <v>40</v>
      </c>
      <c r="D106" s="37">
        <v>850</v>
      </c>
      <c r="E106" s="37">
        <v>0</v>
      </c>
      <c r="F106" s="51">
        <f t="shared" si="18"/>
        <v>850</v>
      </c>
    </row>
    <row r="107" spans="1:7" x14ac:dyDescent="0.3">
      <c r="A107" s="11"/>
      <c r="B107" s="11">
        <v>632003</v>
      </c>
      <c r="C107" s="11" t="s">
        <v>72</v>
      </c>
      <c r="D107" s="37">
        <v>15</v>
      </c>
      <c r="E107" s="37">
        <v>0</v>
      </c>
      <c r="F107" s="51">
        <f t="shared" si="18"/>
        <v>15</v>
      </c>
    </row>
    <row r="108" spans="1:7" x14ac:dyDescent="0.3">
      <c r="A108" s="11"/>
      <c r="B108" s="11">
        <v>633001</v>
      </c>
      <c r="C108" s="11" t="s">
        <v>41</v>
      </c>
      <c r="D108" s="37">
        <v>4500</v>
      </c>
      <c r="E108" s="37">
        <v>0</v>
      </c>
      <c r="F108" s="51">
        <f t="shared" si="18"/>
        <v>4500</v>
      </c>
    </row>
    <row r="109" spans="1:7" x14ac:dyDescent="0.3">
      <c r="A109" s="11"/>
      <c r="B109" s="11">
        <v>633002</v>
      </c>
      <c r="C109" s="11" t="s">
        <v>16</v>
      </c>
      <c r="D109" s="37">
        <v>2500</v>
      </c>
      <c r="E109" s="37">
        <v>0</v>
      </c>
      <c r="F109" s="51">
        <f t="shared" si="18"/>
        <v>2500</v>
      </c>
    </row>
    <row r="110" spans="1:7" x14ac:dyDescent="0.3">
      <c r="A110" s="11"/>
      <c r="B110" s="11">
        <v>633003</v>
      </c>
      <c r="C110" s="11" t="s">
        <v>42</v>
      </c>
      <c r="D110" s="37">
        <v>750</v>
      </c>
      <c r="E110" s="37">
        <v>0</v>
      </c>
      <c r="F110" s="51">
        <f t="shared" si="18"/>
        <v>750</v>
      </c>
    </row>
    <row r="111" spans="1:7" x14ac:dyDescent="0.3">
      <c r="A111" s="11"/>
      <c r="B111" s="11">
        <v>633004</v>
      </c>
      <c r="C111" s="11" t="s">
        <v>25</v>
      </c>
      <c r="D111" s="37">
        <v>1400</v>
      </c>
      <c r="E111" s="37">
        <v>0</v>
      </c>
      <c r="F111" s="51">
        <f t="shared" si="18"/>
        <v>1400</v>
      </c>
    </row>
    <row r="112" spans="1:7" x14ac:dyDescent="0.3">
      <c r="A112" s="11"/>
      <c r="B112" s="11">
        <v>633006</v>
      </c>
      <c r="C112" s="11" t="s">
        <v>3</v>
      </c>
      <c r="D112" s="37">
        <v>9750</v>
      </c>
      <c r="E112" s="37">
        <v>0</v>
      </c>
      <c r="F112" s="51">
        <f t="shared" si="18"/>
        <v>9750</v>
      </c>
    </row>
    <row r="113" spans="1:6" x14ac:dyDescent="0.3">
      <c r="A113" s="11"/>
      <c r="B113" s="11">
        <v>633006</v>
      </c>
      <c r="C113" s="11" t="s">
        <v>167</v>
      </c>
      <c r="D113" s="37">
        <v>780</v>
      </c>
      <c r="E113" s="37">
        <v>0</v>
      </c>
      <c r="F113" s="51">
        <f t="shared" si="18"/>
        <v>780</v>
      </c>
    </row>
    <row r="114" spans="1:6" x14ac:dyDescent="0.3">
      <c r="A114" s="11"/>
      <c r="B114" s="11">
        <v>633009</v>
      </c>
      <c r="C114" s="11" t="s">
        <v>26</v>
      </c>
      <c r="D114" s="37">
        <v>2929</v>
      </c>
      <c r="E114" s="37">
        <v>0</v>
      </c>
      <c r="F114" s="51">
        <f t="shared" si="18"/>
        <v>2929</v>
      </c>
    </row>
    <row r="115" spans="1:6" ht="15" customHeight="1" x14ac:dyDescent="0.3">
      <c r="A115" s="11"/>
      <c r="B115" s="11">
        <v>633010</v>
      </c>
      <c r="C115" s="11" t="s">
        <v>27</v>
      </c>
      <c r="D115" s="37">
        <v>2500</v>
      </c>
      <c r="E115" s="37">
        <v>0</v>
      </c>
      <c r="F115" s="51">
        <f t="shared" si="18"/>
        <v>2500</v>
      </c>
    </row>
    <row r="116" spans="1:6" x14ac:dyDescent="0.3">
      <c r="A116" s="11"/>
      <c r="B116" s="11">
        <v>633013</v>
      </c>
      <c r="C116" s="11" t="s">
        <v>43</v>
      </c>
      <c r="D116" s="37">
        <v>1800</v>
      </c>
      <c r="E116" s="37">
        <v>0</v>
      </c>
      <c r="F116" s="51">
        <f t="shared" si="18"/>
        <v>1800</v>
      </c>
    </row>
    <row r="117" spans="1:6" x14ac:dyDescent="0.3">
      <c r="A117" s="11"/>
      <c r="B117" s="11">
        <v>633015</v>
      </c>
      <c r="C117" s="11" t="s">
        <v>168</v>
      </c>
      <c r="D117" s="37">
        <v>200</v>
      </c>
      <c r="E117" s="37">
        <v>0</v>
      </c>
      <c r="F117" s="51">
        <f t="shared" si="18"/>
        <v>200</v>
      </c>
    </row>
    <row r="118" spans="1:6" x14ac:dyDescent="0.3">
      <c r="A118" s="11"/>
      <c r="B118" s="11">
        <v>634004</v>
      </c>
      <c r="C118" s="11" t="s">
        <v>44</v>
      </c>
      <c r="D118" s="37">
        <v>0</v>
      </c>
      <c r="E118" s="37">
        <v>0</v>
      </c>
      <c r="F118" s="51">
        <f t="shared" si="18"/>
        <v>0</v>
      </c>
    </row>
    <row r="119" spans="1:6" x14ac:dyDescent="0.3">
      <c r="A119" s="11"/>
      <c r="B119" s="11">
        <v>635004</v>
      </c>
      <c r="C119" s="11" t="s">
        <v>130</v>
      </c>
      <c r="D119" s="37">
        <v>250</v>
      </c>
      <c r="E119" s="37">
        <v>0</v>
      </c>
      <c r="F119" s="51">
        <f t="shared" si="18"/>
        <v>250</v>
      </c>
    </row>
    <row r="120" spans="1:6" x14ac:dyDescent="0.3">
      <c r="A120" s="11"/>
      <c r="B120" s="11">
        <v>635006</v>
      </c>
      <c r="C120" s="11" t="s">
        <v>45</v>
      </c>
      <c r="D120" s="37">
        <v>4300</v>
      </c>
      <c r="E120" s="37">
        <v>0</v>
      </c>
      <c r="F120" s="51">
        <f t="shared" si="18"/>
        <v>4300</v>
      </c>
    </row>
    <row r="121" spans="1:6" x14ac:dyDescent="0.3">
      <c r="A121" s="11"/>
      <c r="B121" s="11">
        <v>636002</v>
      </c>
      <c r="C121" s="11" t="s">
        <v>58</v>
      </c>
      <c r="D121" s="37">
        <v>1590</v>
      </c>
      <c r="E121" s="37">
        <v>0</v>
      </c>
      <c r="F121" s="51">
        <f t="shared" si="18"/>
        <v>1590</v>
      </c>
    </row>
    <row r="122" spans="1:6" x14ac:dyDescent="0.3">
      <c r="A122" s="11"/>
      <c r="B122" s="11">
        <v>637001</v>
      </c>
      <c r="C122" s="11" t="s">
        <v>33</v>
      </c>
      <c r="D122" s="37">
        <v>350</v>
      </c>
      <c r="E122" s="37">
        <v>0</v>
      </c>
      <c r="F122" s="51">
        <f t="shared" si="18"/>
        <v>350</v>
      </c>
    </row>
    <row r="123" spans="1:6" x14ac:dyDescent="0.3">
      <c r="A123" s="11"/>
      <c r="B123" s="11">
        <v>637004</v>
      </c>
      <c r="C123" s="11" t="s">
        <v>9</v>
      </c>
      <c r="D123" s="37">
        <v>6500</v>
      </c>
      <c r="E123" s="37">
        <v>0</v>
      </c>
      <c r="F123" s="51">
        <f t="shared" si="18"/>
        <v>6500</v>
      </c>
    </row>
    <row r="124" spans="1:6" x14ac:dyDescent="0.3">
      <c r="A124" s="11"/>
      <c r="B124" s="11">
        <v>637005</v>
      </c>
      <c r="C124" s="11" t="s">
        <v>46</v>
      </c>
      <c r="D124" s="37">
        <v>430</v>
      </c>
      <c r="E124" s="37">
        <v>0</v>
      </c>
      <c r="F124" s="51">
        <f t="shared" si="18"/>
        <v>430</v>
      </c>
    </row>
    <row r="125" spans="1:6" x14ac:dyDescent="0.3">
      <c r="A125" s="11"/>
      <c r="B125" s="11">
        <v>637006</v>
      </c>
      <c r="C125" s="11" t="s">
        <v>73</v>
      </c>
      <c r="D125" s="37">
        <v>1200</v>
      </c>
      <c r="E125" s="37">
        <v>0</v>
      </c>
      <c r="F125" s="51">
        <f t="shared" si="18"/>
        <v>1200</v>
      </c>
    </row>
    <row r="126" spans="1:6" x14ac:dyDescent="0.3">
      <c r="A126" s="11"/>
      <c r="B126" s="11">
        <v>637007</v>
      </c>
      <c r="C126" s="11" t="s">
        <v>47</v>
      </c>
      <c r="D126" s="37">
        <v>0</v>
      </c>
      <c r="E126" s="37">
        <v>0</v>
      </c>
      <c r="F126" s="51">
        <f t="shared" si="18"/>
        <v>0</v>
      </c>
    </row>
    <row r="127" spans="1:6" x14ac:dyDescent="0.3">
      <c r="A127" s="11"/>
      <c r="B127" s="11">
        <v>637012</v>
      </c>
      <c r="C127" s="11" t="s">
        <v>10</v>
      </c>
      <c r="D127" s="37">
        <v>40</v>
      </c>
      <c r="E127" s="37">
        <v>0</v>
      </c>
      <c r="F127" s="51">
        <f t="shared" si="18"/>
        <v>40</v>
      </c>
    </row>
    <row r="128" spans="1:6" x14ac:dyDescent="0.3">
      <c r="A128" s="11"/>
      <c r="B128" s="11">
        <v>637014</v>
      </c>
      <c r="C128" s="11" t="s">
        <v>19</v>
      </c>
      <c r="D128" s="37">
        <v>10000</v>
      </c>
      <c r="E128" s="37">
        <v>0</v>
      </c>
      <c r="F128" s="51">
        <f t="shared" si="18"/>
        <v>10000</v>
      </c>
    </row>
    <row r="129" spans="1:7" x14ac:dyDescent="0.3">
      <c r="A129" s="11"/>
      <c r="B129" s="11">
        <v>637015</v>
      </c>
      <c r="C129" s="11" t="s">
        <v>59</v>
      </c>
      <c r="D129" s="37">
        <v>1831</v>
      </c>
      <c r="E129" s="37">
        <v>0</v>
      </c>
      <c r="F129" s="51">
        <f t="shared" si="18"/>
        <v>1831</v>
      </c>
    </row>
    <row r="130" spans="1:7" x14ac:dyDescent="0.3">
      <c r="A130" s="11"/>
      <c r="B130" s="11">
        <v>637016</v>
      </c>
      <c r="C130" s="11" t="s">
        <v>38</v>
      </c>
      <c r="D130" s="37">
        <v>3800</v>
      </c>
      <c r="E130" s="37">
        <v>0</v>
      </c>
      <c r="F130" s="51">
        <f t="shared" si="18"/>
        <v>3800</v>
      </c>
    </row>
    <row r="131" spans="1:7" x14ac:dyDescent="0.3">
      <c r="A131" s="11"/>
      <c r="B131" s="11">
        <v>637027</v>
      </c>
      <c r="C131" s="11" t="s">
        <v>14</v>
      </c>
      <c r="D131" s="37">
        <v>800</v>
      </c>
      <c r="E131" s="37">
        <v>0</v>
      </c>
      <c r="F131" s="51">
        <f t="shared" si="18"/>
        <v>800</v>
      </c>
    </row>
    <row r="132" spans="1:7" ht="15" thickBot="1" x14ac:dyDescent="0.35">
      <c r="A132" s="181" t="s">
        <v>65</v>
      </c>
      <c r="B132" s="182"/>
      <c r="C132" s="183"/>
      <c r="D132" s="87">
        <f>SUM(D104:D131)</f>
        <v>69115</v>
      </c>
      <c r="E132" s="87">
        <f t="shared" ref="E132:F132" si="19">SUM(E104:E131)</f>
        <v>0</v>
      </c>
      <c r="F132" s="87">
        <f t="shared" si="19"/>
        <v>69115</v>
      </c>
    </row>
    <row r="133" spans="1:7" ht="15.6" thickTop="1" thickBot="1" x14ac:dyDescent="0.35">
      <c r="A133" s="150" t="s">
        <v>169</v>
      </c>
      <c r="B133" s="151"/>
      <c r="C133" s="152"/>
      <c r="D133" s="153">
        <v>-19620</v>
      </c>
      <c r="E133" s="154">
        <f>SUM(E104:E132)</f>
        <v>0</v>
      </c>
      <c r="F133" s="155">
        <f>SUM(D133:E133)</f>
        <v>-19620</v>
      </c>
    </row>
    <row r="134" spans="1:7" ht="15" thickTop="1" x14ac:dyDescent="0.3">
      <c r="A134" s="93" t="s">
        <v>66</v>
      </c>
      <c r="B134" s="90"/>
      <c r="C134" s="90" t="s">
        <v>69</v>
      </c>
      <c r="D134" s="91">
        <f>SUM(D103+D132)</f>
        <v>530015</v>
      </c>
      <c r="E134" s="91">
        <f>SUM(E103+E133)</f>
        <v>12285</v>
      </c>
      <c r="F134" s="92">
        <f>SUM(D134:E134)</f>
        <v>542300</v>
      </c>
      <c r="G134" s="136"/>
    </row>
    <row r="135" spans="1:7" ht="15" thickBot="1" x14ac:dyDescent="0.35">
      <c r="A135" s="22"/>
      <c r="B135" s="17"/>
      <c r="C135" s="17"/>
      <c r="D135" s="18"/>
      <c r="E135" s="18"/>
      <c r="F135" s="19"/>
      <c r="G135" s="136"/>
    </row>
    <row r="136" spans="1:7" ht="27" thickBot="1" x14ac:dyDescent="0.35">
      <c r="A136" s="28" t="s">
        <v>86</v>
      </c>
      <c r="B136" s="29"/>
      <c r="C136" s="26" t="s">
        <v>88</v>
      </c>
      <c r="D136" s="141" t="s">
        <v>75</v>
      </c>
      <c r="E136" s="41" t="s">
        <v>74</v>
      </c>
      <c r="F136" s="48" t="s">
        <v>95</v>
      </c>
      <c r="G136" s="136"/>
    </row>
    <row r="137" spans="1:7" x14ac:dyDescent="0.3">
      <c r="A137" s="20">
        <v>610</v>
      </c>
      <c r="B137" s="21"/>
      <c r="C137" s="21" t="s">
        <v>52</v>
      </c>
      <c r="D137" s="38">
        <v>98200</v>
      </c>
      <c r="E137" s="38">
        <v>3500</v>
      </c>
      <c r="F137" s="51">
        <f>SUM(D137:E137)</f>
        <v>101700</v>
      </c>
      <c r="G137" s="137"/>
    </row>
    <row r="138" spans="1:7" x14ac:dyDescent="0.3">
      <c r="A138" s="11">
        <v>620</v>
      </c>
      <c r="B138" s="11"/>
      <c r="C138" s="11" t="s">
        <v>53</v>
      </c>
      <c r="D138" s="37">
        <v>32820</v>
      </c>
      <c r="E138" s="37">
        <v>1225</v>
      </c>
      <c r="F138" s="51">
        <f>SUM(D138:E138)</f>
        <v>34045</v>
      </c>
    </row>
    <row r="139" spans="1:7" ht="15" thickBot="1" x14ac:dyDescent="0.35">
      <c r="A139" s="131">
        <v>640</v>
      </c>
      <c r="B139" s="131">
        <v>642015</v>
      </c>
      <c r="C139" s="131" t="s">
        <v>63</v>
      </c>
      <c r="D139" s="133">
        <v>900</v>
      </c>
      <c r="E139" s="133">
        <v>0</v>
      </c>
      <c r="F139" s="49">
        <f>SUM(D139:E139)</f>
        <v>900</v>
      </c>
    </row>
    <row r="140" spans="1:7" ht="15" thickBot="1" x14ac:dyDescent="0.35">
      <c r="A140" s="159" t="s">
        <v>170</v>
      </c>
      <c r="B140" s="160"/>
      <c r="C140" s="161"/>
      <c r="D140" s="162">
        <v>19620</v>
      </c>
      <c r="E140" s="163">
        <v>0</v>
      </c>
      <c r="F140" s="164">
        <f>SUM(D140:E140)</f>
        <v>19620</v>
      </c>
    </row>
    <row r="141" spans="1:7" ht="15.6" thickTop="1" thickBot="1" x14ac:dyDescent="0.35">
      <c r="A141" s="187" t="s">
        <v>131</v>
      </c>
      <c r="B141" s="188"/>
      <c r="C141" s="189"/>
      <c r="D141" s="44">
        <f>SUM(D137:D139)</f>
        <v>131920</v>
      </c>
      <c r="E141" s="44">
        <f>SUM(E137:E139)</f>
        <v>4725</v>
      </c>
      <c r="F141" s="165">
        <f>SUM(F137:F139)</f>
        <v>136645</v>
      </c>
    </row>
    <row r="142" spans="1:7" x14ac:dyDescent="0.3">
      <c r="A142" s="11">
        <v>630</v>
      </c>
      <c r="B142" s="11">
        <v>631001</v>
      </c>
      <c r="C142" s="11" t="s">
        <v>61</v>
      </c>
      <c r="D142" s="157">
        <v>150</v>
      </c>
      <c r="E142" s="37">
        <v>0</v>
      </c>
      <c r="F142" s="51">
        <f>SUM(D142:E142)</f>
        <v>150</v>
      </c>
    </row>
    <row r="143" spans="1:7" x14ac:dyDescent="0.3">
      <c r="A143" s="11"/>
      <c r="B143" s="11">
        <v>632001</v>
      </c>
      <c r="C143" s="11" t="s">
        <v>22</v>
      </c>
      <c r="D143" s="37">
        <v>8850</v>
      </c>
      <c r="E143" s="37">
        <v>0</v>
      </c>
      <c r="F143" s="51">
        <f t="shared" ref="F143:F163" si="20">SUM(D143:E143)</f>
        <v>8850</v>
      </c>
    </row>
    <row r="144" spans="1:7" x14ac:dyDescent="0.3">
      <c r="A144" s="11"/>
      <c r="B144" s="11">
        <v>632002</v>
      </c>
      <c r="C144" s="11" t="s">
        <v>40</v>
      </c>
      <c r="D144" s="37">
        <v>1105</v>
      </c>
      <c r="E144" s="37">
        <v>0</v>
      </c>
      <c r="F144" s="51">
        <f t="shared" si="20"/>
        <v>1105</v>
      </c>
    </row>
    <row r="145" spans="1:6" x14ac:dyDescent="0.3">
      <c r="A145" s="11"/>
      <c r="B145" s="11">
        <v>632003</v>
      </c>
      <c r="C145" s="11" t="s">
        <v>48</v>
      </c>
      <c r="D145" s="37">
        <v>27</v>
      </c>
      <c r="E145" s="37">
        <v>0</v>
      </c>
      <c r="F145" s="51">
        <f t="shared" si="20"/>
        <v>27</v>
      </c>
    </row>
    <row r="146" spans="1:6" x14ac:dyDescent="0.3">
      <c r="A146" s="11"/>
      <c r="B146" s="11">
        <v>632005</v>
      </c>
      <c r="C146" s="11" t="s">
        <v>24</v>
      </c>
      <c r="D146" s="37">
        <v>250</v>
      </c>
      <c r="E146" s="37">
        <v>0</v>
      </c>
      <c r="F146" s="51">
        <f t="shared" si="20"/>
        <v>250</v>
      </c>
    </row>
    <row r="147" spans="1:6" x14ac:dyDescent="0.3">
      <c r="A147" s="11"/>
      <c r="B147" s="11">
        <v>633001</v>
      </c>
      <c r="C147" s="11" t="s">
        <v>49</v>
      </c>
      <c r="D147" s="158">
        <v>400</v>
      </c>
      <c r="E147" s="37">
        <v>0</v>
      </c>
      <c r="F147" s="51">
        <f t="shared" si="20"/>
        <v>400</v>
      </c>
    </row>
    <row r="148" spans="1:6" x14ac:dyDescent="0.3">
      <c r="A148" s="11"/>
      <c r="B148" s="11">
        <v>633002</v>
      </c>
      <c r="C148" s="11" t="s">
        <v>16</v>
      </c>
      <c r="D148" s="37">
        <v>500</v>
      </c>
      <c r="E148" s="37">
        <v>0</v>
      </c>
      <c r="F148" s="51">
        <f t="shared" si="20"/>
        <v>500</v>
      </c>
    </row>
    <row r="149" spans="1:6" x14ac:dyDescent="0.3">
      <c r="A149" s="11"/>
      <c r="B149" s="11">
        <v>633004</v>
      </c>
      <c r="C149" s="11" t="s">
        <v>25</v>
      </c>
      <c r="D149" s="158">
        <v>1500</v>
      </c>
      <c r="E149" s="37">
        <v>0</v>
      </c>
      <c r="F149" s="51">
        <f t="shared" si="20"/>
        <v>1500</v>
      </c>
    </row>
    <row r="150" spans="1:6" x14ac:dyDescent="0.3">
      <c r="A150" s="11"/>
      <c r="B150" s="11">
        <v>633006</v>
      </c>
      <c r="C150" s="11" t="s">
        <v>3</v>
      </c>
      <c r="D150" s="37">
        <v>5600</v>
      </c>
      <c r="E150" s="37">
        <v>0</v>
      </c>
      <c r="F150" s="51">
        <f t="shared" si="20"/>
        <v>5600</v>
      </c>
    </row>
    <row r="151" spans="1:6" x14ac:dyDescent="0.3">
      <c r="A151" s="11"/>
      <c r="B151" s="11">
        <v>633006</v>
      </c>
      <c r="C151" s="11" t="s">
        <v>171</v>
      </c>
      <c r="D151" s="37">
        <v>400</v>
      </c>
      <c r="E151" s="37">
        <v>0</v>
      </c>
      <c r="F151" s="51">
        <f t="shared" si="20"/>
        <v>400</v>
      </c>
    </row>
    <row r="152" spans="1:6" x14ac:dyDescent="0.3">
      <c r="A152" s="11"/>
      <c r="B152" s="11">
        <v>633010</v>
      </c>
      <c r="C152" s="11" t="s">
        <v>27</v>
      </c>
      <c r="D152" s="37">
        <v>1400</v>
      </c>
      <c r="E152" s="37">
        <v>0</v>
      </c>
      <c r="F152" s="51">
        <f t="shared" si="20"/>
        <v>1400</v>
      </c>
    </row>
    <row r="153" spans="1:6" x14ac:dyDescent="0.3">
      <c r="A153" s="11"/>
      <c r="B153" s="11">
        <v>633013</v>
      </c>
      <c r="C153" s="11" t="s">
        <v>50</v>
      </c>
      <c r="D153" s="37">
        <v>166</v>
      </c>
      <c r="E153" s="37">
        <v>0</v>
      </c>
      <c r="F153" s="51">
        <f t="shared" si="20"/>
        <v>166</v>
      </c>
    </row>
    <row r="154" spans="1:6" x14ac:dyDescent="0.3">
      <c r="A154" s="11"/>
      <c r="B154" s="11">
        <v>633015</v>
      </c>
      <c r="C154" s="11" t="s">
        <v>172</v>
      </c>
      <c r="D154" s="37">
        <v>0</v>
      </c>
      <c r="E154" s="37">
        <v>0</v>
      </c>
      <c r="F154" s="51">
        <f t="shared" si="20"/>
        <v>0</v>
      </c>
    </row>
    <row r="155" spans="1:6" x14ac:dyDescent="0.3">
      <c r="A155" s="11"/>
      <c r="B155" s="11">
        <v>635004</v>
      </c>
      <c r="C155" s="11" t="s">
        <v>30</v>
      </c>
      <c r="D155" s="37">
        <v>1560</v>
      </c>
      <c r="E155" s="37">
        <v>0</v>
      </c>
      <c r="F155" s="51">
        <f t="shared" si="20"/>
        <v>1560</v>
      </c>
    </row>
    <row r="156" spans="1:6" x14ac:dyDescent="0.3">
      <c r="A156" s="11"/>
      <c r="B156" s="11">
        <v>635006</v>
      </c>
      <c r="C156" s="11" t="s">
        <v>7</v>
      </c>
      <c r="D156" s="37">
        <v>500</v>
      </c>
      <c r="E156" s="37">
        <v>0</v>
      </c>
      <c r="F156" s="51">
        <f t="shared" si="20"/>
        <v>500</v>
      </c>
    </row>
    <row r="157" spans="1:6" x14ac:dyDescent="0.3">
      <c r="A157" s="11"/>
      <c r="B157" s="11">
        <v>637001</v>
      </c>
      <c r="C157" s="11" t="s">
        <v>33</v>
      </c>
      <c r="D157" s="37">
        <v>150</v>
      </c>
      <c r="E157" s="37">
        <v>0</v>
      </c>
      <c r="F157" s="51">
        <f t="shared" si="20"/>
        <v>150</v>
      </c>
    </row>
    <row r="158" spans="1:6" x14ac:dyDescent="0.3">
      <c r="A158" s="11"/>
      <c r="B158" s="11">
        <v>637004</v>
      </c>
      <c r="C158" s="11" t="s">
        <v>9</v>
      </c>
      <c r="D158" s="37">
        <v>2500</v>
      </c>
      <c r="E158" s="37">
        <v>0</v>
      </c>
      <c r="F158" s="51">
        <f t="shared" si="20"/>
        <v>2500</v>
      </c>
    </row>
    <row r="159" spans="1:6" x14ac:dyDescent="0.3">
      <c r="A159" s="11"/>
      <c r="B159" s="11">
        <v>637006</v>
      </c>
      <c r="C159" s="11" t="s">
        <v>51</v>
      </c>
      <c r="D159" s="37">
        <v>275</v>
      </c>
      <c r="E159" s="37">
        <v>0</v>
      </c>
      <c r="F159" s="51">
        <f t="shared" si="20"/>
        <v>275</v>
      </c>
    </row>
    <row r="160" spans="1:6" x14ac:dyDescent="0.3">
      <c r="A160" s="11"/>
      <c r="B160" s="11">
        <v>637012</v>
      </c>
      <c r="C160" s="11" t="s">
        <v>37</v>
      </c>
      <c r="D160" s="37">
        <v>320</v>
      </c>
      <c r="E160" s="37">
        <v>0</v>
      </c>
      <c r="F160" s="51">
        <f t="shared" si="20"/>
        <v>320</v>
      </c>
    </row>
    <row r="161" spans="1:6" x14ac:dyDescent="0.3">
      <c r="A161" s="11"/>
      <c r="B161" s="11">
        <v>637014</v>
      </c>
      <c r="C161" s="11" t="s">
        <v>19</v>
      </c>
      <c r="D161" s="37">
        <v>3800</v>
      </c>
      <c r="E161" s="37">
        <v>0</v>
      </c>
      <c r="F161" s="51">
        <f t="shared" si="20"/>
        <v>3800</v>
      </c>
    </row>
    <row r="162" spans="1:6" x14ac:dyDescent="0.3">
      <c r="A162" s="11"/>
      <c r="B162" s="11">
        <v>637016</v>
      </c>
      <c r="C162" s="11" t="s">
        <v>38</v>
      </c>
      <c r="D162" s="37">
        <v>1250</v>
      </c>
      <c r="E162" s="37">
        <v>0</v>
      </c>
      <c r="F162" s="51">
        <f t="shared" si="20"/>
        <v>1250</v>
      </c>
    </row>
    <row r="163" spans="1:6" x14ac:dyDescent="0.3">
      <c r="A163" s="134"/>
      <c r="B163" s="11">
        <v>637027</v>
      </c>
      <c r="C163" s="11" t="s">
        <v>14</v>
      </c>
      <c r="D163" s="133">
        <v>0</v>
      </c>
      <c r="E163" s="37">
        <v>0</v>
      </c>
      <c r="F163" s="51">
        <f t="shared" si="20"/>
        <v>0</v>
      </c>
    </row>
    <row r="164" spans="1:6" ht="15" thickBot="1" x14ac:dyDescent="0.35">
      <c r="A164" s="181" t="s">
        <v>65</v>
      </c>
      <c r="B164" s="190"/>
      <c r="C164" s="191"/>
      <c r="D164" s="156">
        <f>SUM(D142:D163)</f>
        <v>30703</v>
      </c>
      <c r="E164" s="156">
        <f t="shared" ref="E164:F164" si="21">SUM(E142:E163)</f>
        <v>0</v>
      </c>
      <c r="F164" s="156">
        <f t="shared" si="21"/>
        <v>30703</v>
      </c>
    </row>
    <row r="165" spans="1:6" ht="15" thickTop="1" x14ac:dyDescent="0.3">
      <c r="A165" s="93" t="s">
        <v>66</v>
      </c>
      <c r="B165" s="90"/>
      <c r="C165" s="90" t="s">
        <v>70</v>
      </c>
      <c r="D165" s="91">
        <f>SUM(D141+D164)</f>
        <v>162623</v>
      </c>
      <c r="E165" s="91">
        <f t="shared" ref="E165:F165" si="22">SUM(E141+E164)</f>
        <v>4725</v>
      </c>
      <c r="F165" s="91">
        <f t="shared" si="22"/>
        <v>167348</v>
      </c>
    </row>
    <row r="166" spans="1:6" ht="15.6" x14ac:dyDescent="0.3">
      <c r="A166" s="5"/>
    </row>
    <row r="167" spans="1:6" x14ac:dyDescent="0.3">
      <c r="A167" s="4"/>
      <c r="B167" s="4"/>
      <c r="C167" s="4"/>
      <c r="D167" s="4"/>
      <c r="E167" s="4"/>
      <c r="F167" s="4"/>
    </row>
    <row r="168" spans="1:6" x14ac:dyDescent="0.3">
      <c r="A168" s="4"/>
      <c r="B168" s="4"/>
      <c r="C168" s="4"/>
      <c r="D168" s="4"/>
      <c r="E168" s="4"/>
      <c r="F168" s="4"/>
    </row>
    <row r="169" spans="1:6" x14ac:dyDescent="0.3">
      <c r="A169" s="4"/>
      <c r="B169" s="4"/>
      <c r="C169" s="4"/>
      <c r="D169" s="40"/>
      <c r="E169" s="4"/>
      <c r="F169" s="4"/>
    </row>
    <row r="170" spans="1:6" x14ac:dyDescent="0.3">
      <c r="A170" s="42"/>
      <c r="B170" s="42"/>
      <c r="C170" s="42"/>
      <c r="D170" s="43"/>
      <c r="E170" s="4"/>
      <c r="F170" s="4"/>
    </row>
    <row r="171" spans="1:6" x14ac:dyDescent="0.3">
      <c r="A171" s="42"/>
      <c r="B171" s="42"/>
      <c r="C171" s="43"/>
      <c r="D171" s="43"/>
      <c r="E171" s="4"/>
      <c r="F171" s="4"/>
    </row>
    <row r="172" spans="1:6" ht="15.6" x14ac:dyDescent="0.3">
      <c r="A172" s="5"/>
      <c r="B172" s="5"/>
      <c r="C172" s="5"/>
      <c r="D172" s="5"/>
      <c r="E172" s="5"/>
      <c r="F172" s="5"/>
    </row>
  </sheetData>
  <mergeCells count="13">
    <mergeCell ref="A1:F1"/>
    <mergeCell ref="A3:F3"/>
    <mergeCell ref="A17:C17"/>
    <mergeCell ref="A47:C47"/>
    <mergeCell ref="A11:C11"/>
    <mergeCell ref="A40:C40"/>
    <mergeCell ref="A59:C59"/>
    <mergeCell ref="A94:C94"/>
    <mergeCell ref="A132:C132"/>
    <mergeCell ref="A141:C141"/>
    <mergeCell ref="A164:C164"/>
    <mergeCell ref="A67:C67"/>
    <mergeCell ref="A103:C103"/>
  </mergeCells>
  <pageMargins left="0.7" right="0.7" top="0.75" bottom="0.75" header="0.3" footer="0.3"/>
  <pageSetup paperSize="9" scale="83"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52"/>
  <sheetViews>
    <sheetView workbookViewId="0">
      <selection activeCell="K52" sqref="K52"/>
    </sheetView>
  </sheetViews>
  <sheetFormatPr defaultRowHeight="14.4" x14ac:dyDescent="0.3"/>
  <cols>
    <col min="1" max="1" width="6.6640625" customWidth="1"/>
    <col min="2" max="2" width="8.88671875" customWidth="1"/>
    <col min="3" max="3" width="25.6640625" customWidth="1"/>
    <col min="4" max="4" width="11.88671875" customWidth="1"/>
    <col min="5" max="5" width="10" customWidth="1"/>
    <col min="6" max="6" width="11.33203125" customWidth="1"/>
  </cols>
  <sheetData>
    <row r="1" spans="1:6" ht="20.399999999999999" x14ac:dyDescent="0.35">
      <c r="A1" s="177" t="s">
        <v>150</v>
      </c>
      <c r="B1" s="192"/>
      <c r="C1" s="192"/>
      <c r="D1" s="192"/>
      <c r="E1" s="192"/>
      <c r="F1" s="192"/>
    </row>
    <row r="2" spans="1:6" ht="15" thickBot="1" x14ac:dyDescent="0.35"/>
    <row r="3" spans="1:6" ht="18.600000000000001" thickBot="1" x14ac:dyDescent="0.35">
      <c r="A3" s="200" t="s">
        <v>132</v>
      </c>
      <c r="B3" s="201"/>
      <c r="C3" s="201"/>
      <c r="D3" s="201"/>
      <c r="E3" s="201"/>
      <c r="F3" s="202"/>
    </row>
    <row r="4" spans="1:6" ht="28.2" thickBot="1" x14ac:dyDescent="0.35">
      <c r="A4" s="30"/>
      <c r="B4" s="31" t="s">
        <v>62</v>
      </c>
      <c r="C4" s="31" t="s">
        <v>76</v>
      </c>
      <c r="D4" s="32" t="s">
        <v>75</v>
      </c>
      <c r="E4" s="39" t="s">
        <v>74</v>
      </c>
      <c r="F4" s="32" t="s">
        <v>55</v>
      </c>
    </row>
    <row r="5" spans="1:6" x14ac:dyDescent="0.3">
      <c r="A5" s="98" t="s">
        <v>107</v>
      </c>
      <c r="B5" s="99"/>
      <c r="C5" s="100" t="s">
        <v>133</v>
      </c>
      <c r="D5" s="101">
        <f>D16</f>
        <v>1250</v>
      </c>
      <c r="E5" s="102">
        <f>E16</f>
        <v>0</v>
      </c>
      <c r="F5" s="103">
        <f>F16</f>
        <v>1250</v>
      </c>
    </row>
    <row r="6" spans="1:6" x14ac:dyDescent="0.3">
      <c r="A6" s="104" t="s">
        <v>79</v>
      </c>
      <c r="B6" s="105"/>
      <c r="C6" s="106" t="s">
        <v>77</v>
      </c>
      <c r="D6" s="107">
        <f>D21</f>
        <v>0</v>
      </c>
      <c r="E6" s="108">
        <f>E21</f>
        <v>1439</v>
      </c>
      <c r="F6" s="109">
        <f>F21</f>
        <v>1439</v>
      </c>
    </row>
    <row r="7" spans="1:6" x14ac:dyDescent="0.3">
      <c r="A7" s="110" t="s">
        <v>85</v>
      </c>
      <c r="B7" s="111"/>
      <c r="C7" s="112" t="s">
        <v>91</v>
      </c>
      <c r="D7" s="57">
        <f>D36</f>
        <v>7000</v>
      </c>
      <c r="E7" s="58">
        <f>E36</f>
        <v>0</v>
      </c>
      <c r="F7" s="59">
        <f>F36</f>
        <v>7000</v>
      </c>
    </row>
    <row r="8" spans="1:6" x14ac:dyDescent="0.3">
      <c r="A8" s="14" t="s">
        <v>83</v>
      </c>
      <c r="B8" s="15"/>
      <c r="C8" s="24" t="s">
        <v>90</v>
      </c>
      <c r="D8" s="34">
        <f>D26</f>
        <v>0</v>
      </c>
      <c r="E8" s="35">
        <f>E26</f>
        <v>0</v>
      </c>
      <c r="F8" s="113">
        <f>F26</f>
        <v>0</v>
      </c>
    </row>
    <row r="9" spans="1:6" ht="15" thickBot="1" x14ac:dyDescent="0.35">
      <c r="A9" s="14" t="s">
        <v>86</v>
      </c>
      <c r="B9" s="15"/>
      <c r="C9" s="24" t="s">
        <v>92</v>
      </c>
      <c r="D9" s="34">
        <f>D49</f>
        <v>42000</v>
      </c>
      <c r="E9" s="35">
        <f>E49</f>
        <v>-1439</v>
      </c>
      <c r="F9" s="113">
        <f>F49</f>
        <v>40561</v>
      </c>
    </row>
    <row r="10" spans="1:6" ht="15" thickBot="1" x14ac:dyDescent="0.35">
      <c r="A10" s="195" t="s">
        <v>134</v>
      </c>
      <c r="B10" s="196"/>
      <c r="C10" s="197"/>
      <c r="D10" s="10">
        <f>SUM(D5:D9)</f>
        <v>50250</v>
      </c>
      <c r="E10" s="10">
        <f t="shared" ref="E10" si="0">SUM(E5:E9)</f>
        <v>0</v>
      </c>
      <c r="F10" s="10">
        <f>SUM(F5:F9)</f>
        <v>50250</v>
      </c>
    </row>
    <row r="11" spans="1:6" ht="15" thickBot="1" x14ac:dyDescent="0.35">
      <c r="A11" s="203"/>
      <c r="B11" s="204"/>
      <c r="C11" s="204"/>
      <c r="D11" s="204"/>
      <c r="E11" s="204"/>
      <c r="F11" s="205"/>
    </row>
    <row r="12" spans="1:6" ht="15" thickBot="1" x14ac:dyDescent="0.35">
      <c r="A12" s="9" t="s">
        <v>107</v>
      </c>
      <c r="B12" s="8"/>
      <c r="C12" s="26" t="s">
        <v>108</v>
      </c>
      <c r="D12" s="25"/>
      <c r="E12" s="25"/>
      <c r="F12" s="25"/>
    </row>
    <row r="13" spans="1:6" x14ac:dyDescent="0.3">
      <c r="A13" s="11">
        <v>630</v>
      </c>
      <c r="B13" s="11">
        <v>632001</v>
      </c>
      <c r="C13" s="11" t="s">
        <v>141</v>
      </c>
      <c r="D13" s="2">
        <v>1250</v>
      </c>
      <c r="E13" s="37">
        <v>0</v>
      </c>
      <c r="F13" s="37">
        <f>SUM(D13:E13)</f>
        <v>1250</v>
      </c>
    </row>
    <row r="14" spans="1:6" x14ac:dyDescent="0.3">
      <c r="A14" s="11"/>
      <c r="B14" s="11">
        <v>633011</v>
      </c>
      <c r="C14" s="11" t="s">
        <v>152</v>
      </c>
      <c r="D14" s="2">
        <v>0</v>
      </c>
      <c r="E14" s="37">
        <v>0</v>
      </c>
      <c r="F14" s="37">
        <f>SUM(D14:E14)</f>
        <v>0</v>
      </c>
    </row>
    <row r="15" spans="1:6" x14ac:dyDescent="0.3">
      <c r="A15" s="114">
        <v>630</v>
      </c>
      <c r="B15" s="115"/>
      <c r="C15" s="116" t="s">
        <v>65</v>
      </c>
      <c r="D15" s="117">
        <f>SUM(D13:D13)</f>
        <v>1250</v>
      </c>
      <c r="E15" s="117">
        <f>SUM(E13:E13)</f>
        <v>0</v>
      </c>
      <c r="F15" s="117">
        <f>SUM(F13:F13)</f>
        <v>1250</v>
      </c>
    </row>
    <row r="16" spans="1:6" x14ac:dyDescent="0.3">
      <c r="A16" s="118" t="s">
        <v>66</v>
      </c>
      <c r="B16" s="119"/>
      <c r="C16" s="120" t="s">
        <v>129</v>
      </c>
      <c r="D16" s="3">
        <f>D15</f>
        <v>1250</v>
      </c>
      <c r="E16" s="3">
        <f>E15</f>
        <v>0</v>
      </c>
      <c r="F16" s="3">
        <f>F15</f>
        <v>1250</v>
      </c>
    </row>
    <row r="17" spans="1:6" ht="15" thickBot="1" x14ac:dyDescent="0.35">
      <c r="A17" s="121"/>
      <c r="B17" s="122"/>
      <c r="C17" s="123"/>
      <c r="D17" s="124"/>
      <c r="E17" s="124"/>
      <c r="F17" s="125"/>
    </row>
    <row r="18" spans="1:6" ht="15" thickBot="1" x14ac:dyDescent="0.35">
      <c r="A18" s="9" t="s">
        <v>79</v>
      </c>
      <c r="B18" s="8"/>
      <c r="C18" s="26" t="s">
        <v>136</v>
      </c>
      <c r="D18" s="25"/>
      <c r="E18" s="25"/>
      <c r="F18" s="25"/>
    </row>
    <row r="19" spans="1:6" x14ac:dyDescent="0.3">
      <c r="A19" s="11">
        <v>630</v>
      </c>
      <c r="B19" s="11">
        <v>633006</v>
      </c>
      <c r="C19" s="11" t="s">
        <v>175</v>
      </c>
      <c r="D19" s="2">
        <v>0</v>
      </c>
      <c r="E19" s="37">
        <v>1439</v>
      </c>
      <c r="F19" s="37">
        <f>SUM(D19:E19)</f>
        <v>1439</v>
      </c>
    </row>
    <row r="20" spans="1:6" x14ac:dyDescent="0.3">
      <c r="A20" s="114">
        <v>630</v>
      </c>
      <c r="B20" s="115"/>
      <c r="C20" s="116" t="s">
        <v>65</v>
      </c>
      <c r="D20" s="117">
        <f>SUM(D19:D19)</f>
        <v>0</v>
      </c>
      <c r="E20" s="117">
        <f>SUM(E19:E19)</f>
        <v>1439</v>
      </c>
      <c r="F20" s="117">
        <f>SUM(F19:F19)</f>
        <v>1439</v>
      </c>
    </row>
    <row r="21" spans="1:6" x14ac:dyDescent="0.3">
      <c r="A21" s="118" t="s">
        <v>66</v>
      </c>
      <c r="B21" s="119"/>
      <c r="C21" s="120" t="s">
        <v>67</v>
      </c>
      <c r="D21" s="3">
        <f>D20</f>
        <v>0</v>
      </c>
      <c r="E21" s="3">
        <f>E20</f>
        <v>1439</v>
      </c>
      <c r="F21" s="3">
        <f>F20</f>
        <v>1439</v>
      </c>
    </row>
    <row r="22" spans="1:6" ht="15" thickBot="1" x14ac:dyDescent="0.35">
      <c r="A22" s="121"/>
      <c r="B22" s="122"/>
      <c r="C22" s="123"/>
      <c r="D22" s="124"/>
      <c r="E22" s="124"/>
      <c r="F22" s="125"/>
    </row>
    <row r="23" spans="1:6" ht="15" thickBot="1" x14ac:dyDescent="0.35">
      <c r="A23" s="9" t="s">
        <v>83</v>
      </c>
      <c r="B23" s="8"/>
      <c r="C23" s="26" t="s">
        <v>137</v>
      </c>
      <c r="D23" s="25"/>
      <c r="E23" s="25"/>
      <c r="F23" s="25"/>
    </row>
    <row r="24" spans="1:6" x14ac:dyDescent="0.3">
      <c r="A24" s="11">
        <v>630</v>
      </c>
      <c r="B24" s="11">
        <v>632001</v>
      </c>
      <c r="C24" s="11" t="s">
        <v>151</v>
      </c>
      <c r="D24" s="2">
        <v>0</v>
      </c>
      <c r="E24" s="37">
        <v>0</v>
      </c>
      <c r="F24" s="37">
        <f>SUM(D24:E24)</f>
        <v>0</v>
      </c>
    </row>
    <row r="25" spans="1:6" x14ac:dyDescent="0.3">
      <c r="A25" s="114">
        <v>630</v>
      </c>
      <c r="B25" s="115"/>
      <c r="C25" s="116" t="s">
        <v>65</v>
      </c>
      <c r="D25" s="117">
        <f>SUM(D24:D24)</f>
        <v>0</v>
      </c>
      <c r="E25" s="117">
        <f>SUM(E24:E24)</f>
        <v>0</v>
      </c>
      <c r="F25" s="117">
        <f>SUM(F24:F24)</f>
        <v>0</v>
      </c>
    </row>
    <row r="26" spans="1:6" x14ac:dyDescent="0.3">
      <c r="A26" s="118" t="s">
        <v>66</v>
      </c>
      <c r="B26" s="119"/>
      <c r="C26" s="120" t="s">
        <v>138</v>
      </c>
      <c r="D26" s="3">
        <f>D25</f>
        <v>0</v>
      </c>
      <c r="E26" s="3">
        <f>E25</f>
        <v>0</v>
      </c>
      <c r="F26" s="3">
        <f>F25</f>
        <v>0</v>
      </c>
    </row>
    <row r="27" spans="1:6" ht="15" thickBot="1" x14ac:dyDescent="0.35">
      <c r="A27" s="22"/>
      <c r="B27" s="17"/>
      <c r="C27" s="17"/>
      <c r="D27" s="18"/>
      <c r="E27" s="18"/>
      <c r="F27" s="19"/>
    </row>
    <row r="28" spans="1:6" ht="15" thickBot="1" x14ac:dyDescent="0.35">
      <c r="A28" s="28" t="s">
        <v>85</v>
      </c>
      <c r="B28" s="29"/>
      <c r="C28" s="26" t="s">
        <v>87</v>
      </c>
      <c r="D28" s="25"/>
      <c r="E28" s="25"/>
      <c r="F28" s="25"/>
    </row>
    <row r="29" spans="1:6" x14ac:dyDescent="0.3">
      <c r="A29" s="20">
        <v>610</v>
      </c>
      <c r="B29" s="21"/>
      <c r="C29" s="21" t="s">
        <v>52</v>
      </c>
      <c r="D29" s="1">
        <v>3088</v>
      </c>
      <c r="E29" s="38">
        <v>0</v>
      </c>
      <c r="F29" s="38">
        <f>SUM(D29:E29)</f>
        <v>3088</v>
      </c>
    </row>
    <row r="30" spans="1:6" x14ac:dyDescent="0.3">
      <c r="A30" s="11">
        <v>620</v>
      </c>
      <c r="B30" s="11"/>
      <c r="C30" s="11" t="s">
        <v>53</v>
      </c>
      <c r="D30" s="2">
        <v>1112</v>
      </c>
      <c r="E30" s="37">
        <v>0</v>
      </c>
      <c r="F30" s="37">
        <f>SUM(D30:E30)</f>
        <v>1112</v>
      </c>
    </row>
    <row r="31" spans="1:6" x14ac:dyDescent="0.3">
      <c r="A31" s="198" t="s">
        <v>64</v>
      </c>
      <c r="B31" s="199"/>
      <c r="C31" s="116" t="s">
        <v>139</v>
      </c>
      <c r="D31" s="3">
        <f>SUM(D29:D30)</f>
        <v>4200</v>
      </c>
      <c r="E31" s="3">
        <f t="shared" ref="E31:F31" si="1">SUM(E29:E30)</f>
        <v>0</v>
      </c>
      <c r="F31" s="3">
        <f t="shared" si="1"/>
        <v>4200</v>
      </c>
    </row>
    <row r="32" spans="1:6" x14ac:dyDescent="0.3">
      <c r="A32" s="11">
        <v>630</v>
      </c>
      <c r="B32" s="11">
        <v>632001</v>
      </c>
      <c r="C32" s="11" t="s">
        <v>22</v>
      </c>
      <c r="D32" s="2">
        <v>2300</v>
      </c>
      <c r="E32" s="37">
        <v>0</v>
      </c>
      <c r="F32" s="37">
        <f>SUM(D32:E32)</f>
        <v>2300</v>
      </c>
    </row>
    <row r="33" spans="1:6" x14ac:dyDescent="0.3">
      <c r="A33" s="11"/>
      <c r="B33" s="11">
        <v>633006</v>
      </c>
      <c r="C33" s="11" t="s">
        <v>153</v>
      </c>
      <c r="D33" s="2">
        <v>500</v>
      </c>
      <c r="E33" s="37">
        <v>0</v>
      </c>
      <c r="F33" s="37">
        <f>SUM(D33:E33)</f>
        <v>500</v>
      </c>
    </row>
    <row r="34" spans="1:6" x14ac:dyDescent="0.3">
      <c r="A34" s="11"/>
      <c r="B34" s="11">
        <v>633011</v>
      </c>
      <c r="C34" s="11" t="s">
        <v>135</v>
      </c>
      <c r="D34" s="2">
        <v>0</v>
      </c>
      <c r="E34" s="37">
        <v>0</v>
      </c>
      <c r="F34" s="37">
        <f>SUM(D34:E34)</f>
        <v>0</v>
      </c>
    </row>
    <row r="35" spans="1:6" x14ac:dyDescent="0.3">
      <c r="A35" s="114"/>
      <c r="B35" s="114"/>
      <c r="C35" s="116" t="s">
        <v>65</v>
      </c>
      <c r="D35" s="117">
        <f>SUM(D32:D34)</f>
        <v>2800</v>
      </c>
      <c r="E35" s="117">
        <f>SUM(E32:E34)</f>
        <v>0</v>
      </c>
      <c r="F35" s="117">
        <f>SUM(F32:F34)</f>
        <v>2800</v>
      </c>
    </row>
    <row r="36" spans="1:6" x14ac:dyDescent="0.3">
      <c r="A36" s="81" t="s">
        <v>66</v>
      </c>
      <c r="B36" s="126"/>
      <c r="C36" s="126" t="s">
        <v>69</v>
      </c>
      <c r="D36" s="82">
        <f>SUM(D31+D35)</f>
        <v>7000</v>
      </c>
      <c r="E36" s="82">
        <f>SUM(E31+E35)</f>
        <v>0</v>
      </c>
      <c r="F36" s="82">
        <f>SUM(F31+F35)</f>
        <v>7000</v>
      </c>
    </row>
    <row r="37" spans="1:6" ht="15" thickBot="1" x14ac:dyDescent="0.35">
      <c r="A37" s="22"/>
      <c r="B37" s="17"/>
      <c r="C37" s="17"/>
      <c r="D37" s="18"/>
      <c r="E37" s="18"/>
      <c r="F37" s="19"/>
    </row>
    <row r="38" spans="1:6" ht="15" thickBot="1" x14ac:dyDescent="0.35">
      <c r="A38" s="28" t="s">
        <v>86</v>
      </c>
      <c r="B38" s="29"/>
      <c r="C38" s="26" t="s">
        <v>88</v>
      </c>
      <c r="D38" s="25"/>
      <c r="E38" s="25"/>
      <c r="F38" s="25"/>
    </row>
    <row r="39" spans="1:6" x14ac:dyDescent="0.3">
      <c r="A39" s="20">
        <v>610</v>
      </c>
      <c r="B39" s="21"/>
      <c r="C39" s="21" t="s">
        <v>52</v>
      </c>
      <c r="D39" s="1">
        <v>19850</v>
      </c>
      <c r="E39" s="38">
        <v>0</v>
      </c>
      <c r="F39" s="38">
        <f>SUM(D39:E39)</f>
        <v>19850</v>
      </c>
    </row>
    <row r="40" spans="1:6" x14ac:dyDescent="0.3">
      <c r="A40" s="11">
        <v>620</v>
      </c>
      <c r="B40" s="11"/>
      <c r="C40" s="11" t="s">
        <v>53</v>
      </c>
      <c r="D40" s="2">
        <v>7150</v>
      </c>
      <c r="E40" s="37">
        <v>0</v>
      </c>
      <c r="F40" s="37">
        <f>SUM(D40:E40)</f>
        <v>7150</v>
      </c>
    </row>
    <row r="41" spans="1:6" x14ac:dyDescent="0.3">
      <c r="A41" s="198" t="s">
        <v>64</v>
      </c>
      <c r="B41" s="199"/>
      <c r="C41" s="116" t="s">
        <v>139</v>
      </c>
      <c r="D41" s="3">
        <f>SUM(D39:D40)</f>
        <v>27000</v>
      </c>
      <c r="E41" s="3">
        <f>SUM(E39:E40)</f>
        <v>0</v>
      </c>
      <c r="F41" s="3">
        <f>SUM(F39:F40)</f>
        <v>27000</v>
      </c>
    </row>
    <row r="42" spans="1:6" x14ac:dyDescent="0.3">
      <c r="A42" s="11">
        <v>630</v>
      </c>
      <c r="B42" s="11">
        <v>632001</v>
      </c>
      <c r="C42" s="11" t="s">
        <v>22</v>
      </c>
      <c r="D42" s="2">
        <v>6300</v>
      </c>
      <c r="E42" s="37">
        <v>0</v>
      </c>
      <c r="F42" s="37">
        <f>SUM(D42:E42)</f>
        <v>6300</v>
      </c>
    </row>
    <row r="43" spans="1:6" x14ac:dyDescent="0.3">
      <c r="A43" s="11"/>
      <c r="B43" s="11">
        <v>633001</v>
      </c>
      <c r="C43" s="11" t="s">
        <v>15</v>
      </c>
      <c r="D43" s="2">
        <v>2000</v>
      </c>
      <c r="E43" s="37">
        <v>0</v>
      </c>
      <c r="F43" s="37">
        <f t="shared" ref="F43:F47" si="2">SUM(D43:E43)</f>
        <v>2000</v>
      </c>
    </row>
    <row r="44" spans="1:6" x14ac:dyDescent="0.3">
      <c r="A44" s="11"/>
      <c r="B44" s="11">
        <v>633004</v>
      </c>
      <c r="C44" s="11" t="s">
        <v>154</v>
      </c>
      <c r="D44" s="2">
        <v>3000</v>
      </c>
      <c r="E44" s="37">
        <v>-1439</v>
      </c>
      <c r="F44" s="37">
        <f t="shared" si="2"/>
        <v>1561</v>
      </c>
    </row>
    <row r="45" spans="1:6" x14ac:dyDescent="0.3">
      <c r="A45" s="11"/>
      <c r="B45" s="11">
        <v>633006</v>
      </c>
      <c r="C45" s="11" t="s">
        <v>3</v>
      </c>
      <c r="D45" s="2">
        <v>2000</v>
      </c>
      <c r="E45" s="37">
        <v>0</v>
      </c>
      <c r="F45" s="37">
        <f t="shared" si="2"/>
        <v>2000</v>
      </c>
    </row>
    <row r="46" spans="1:6" x14ac:dyDescent="0.3">
      <c r="A46" s="11"/>
      <c r="B46" s="11">
        <v>635006</v>
      </c>
      <c r="C46" s="11" t="s">
        <v>155</v>
      </c>
      <c r="D46" s="2">
        <v>200</v>
      </c>
      <c r="E46" s="37">
        <v>0</v>
      </c>
      <c r="F46" s="37">
        <f t="shared" si="2"/>
        <v>200</v>
      </c>
    </row>
    <row r="47" spans="1:6" x14ac:dyDescent="0.3">
      <c r="A47" s="11"/>
      <c r="B47" s="11">
        <v>637004</v>
      </c>
      <c r="C47" s="11" t="s">
        <v>143</v>
      </c>
      <c r="D47" s="2">
        <v>1500</v>
      </c>
      <c r="E47" s="37">
        <v>0</v>
      </c>
      <c r="F47" s="37">
        <f t="shared" si="2"/>
        <v>1500</v>
      </c>
    </row>
    <row r="48" spans="1:6" x14ac:dyDescent="0.3">
      <c r="A48" s="83"/>
      <c r="B48" s="83"/>
      <c r="C48" s="116" t="s">
        <v>65</v>
      </c>
      <c r="D48" s="117">
        <f>SUM(D42:D47)</f>
        <v>15000</v>
      </c>
      <c r="E48" s="117">
        <f>SUM(E42:E47)</f>
        <v>-1439</v>
      </c>
      <c r="F48" s="117">
        <f>SUM(F42:F47)</f>
        <v>13561</v>
      </c>
    </row>
    <row r="49" spans="1:6" x14ac:dyDescent="0.3">
      <c r="A49" s="81" t="s">
        <v>66</v>
      </c>
      <c r="B49" s="126"/>
      <c r="C49" s="126" t="s">
        <v>70</v>
      </c>
      <c r="D49" s="82">
        <f>SUM(D41+D48)</f>
        <v>42000</v>
      </c>
      <c r="E49" s="82">
        <f>SUM(E41+E48)</f>
        <v>-1439</v>
      </c>
      <c r="F49" s="82">
        <f>SUM(F41+F48)</f>
        <v>40561</v>
      </c>
    </row>
    <row r="51" spans="1:6" ht="15.6" x14ac:dyDescent="0.3">
      <c r="A51" s="127"/>
    </row>
    <row r="52" spans="1:6" ht="15.6" x14ac:dyDescent="0.3">
      <c r="A52" s="127"/>
    </row>
  </sheetData>
  <mergeCells count="6">
    <mergeCell ref="A41:B41"/>
    <mergeCell ref="A1:F1"/>
    <mergeCell ref="A3:F3"/>
    <mergeCell ref="A10:C10"/>
    <mergeCell ref="A11:F11"/>
    <mergeCell ref="A31:B31"/>
  </mergeCells>
  <pageMargins left="0.7" right="0.7" top="0.75" bottom="0.75" header="0.3" footer="0.3"/>
  <pageSetup paperSize="9" scale="87"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vt:i4>
      </vt:variant>
      <vt:variant>
        <vt:lpstr>Pomenované rozsahy</vt:lpstr>
      </vt:variant>
      <vt:variant>
        <vt:i4>3</vt:i4>
      </vt:variant>
    </vt:vector>
  </HeadingPairs>
  <TitlesOfParts>
    <vt:vector size="6" baseType="lpstr">
      <vt:lpstr>RO č.1 ZŠ-prenesené</vt:lpstr>
      <vt:lpstr>RO č.1 originály</vt:lpstr>
      <vt:lpstr>RO č.1 Vlastné príjmy</vt:lpstr>
      <vt:lpstr>'RO č.1 originály'!Oblasť_tlače</vt:lpstr>
      <vt:lpstr>'RO č.1 Vlastné príjmy'!Oblasť_tlače</vt:lpstr>
      <vt:lpstr>'RO č.1 ZŠ-prenesené'!Oblasť_tlače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09070</dc:creator>
  <cp:lastModifiedBy>pc</cp:lastModifiedBy>
  <cp:lastPrinted>2021-10-13T08:31:23Z</cp:lastPrinted>
  <dcterms:created xsi:type="dcterms:W3CDTF">2019-11-20T11:51:55Z</dcterms:created>
  <dcterms:modified xsi:type="dcterms:W3CDTF">2022-02-23T09:56:24Z</dcterms:modified>
</cp:coreProperties>
</file>